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uprav1\PUB_NEW\ЭКОНОМИСТЫ\БЮДЖЕТ 2025-2027\"/>
    </mc:Choice>
  </mc:AlternateContent>
  <bookViews>
    <workbookView xWindow="0" yWindow="0" windowWidth="28800" windowHeight="11730" tabRatio="958" activeTab="2"/>
  </bookViews>
  <sheets>
    <sheet name="Приложение 1" sheetId="12" r:id="rId1"/>
    <sheet name="Приложение 2" sheetId="13" r:id="rId2"/>
    <sheet name="Приложение 3" sheetId="3" r:id="rId3"/>
    <sheet name="Приложение 4" sheetId="4" r:id="rId4"/>
    <sheet name="Приложение 5" sheetId="5" r:id="rId5"/>
    <sheet name="Приложение 6" sheetId="6" r:id="rId6"/>
    <sheet name="Приложение 7" sheetId="7" r:id="rId7"/>
    <sheet name="Приложение 8" sheetId="8" r:id="rId8"/>
    <sheet name="Приложение 9" sheetId="9" r:id="rId9"/>
    <sheet name="Приложение 10" sheetId="10" r:id="rId10"/>
  </sheets>
  <definedNames>
    <definedName name="_xlnm._FilterDatabase" localSheetId="0" hidden="1">'Приложение 1'!$A$9:$M$66</definedName>
    <definedName name="_xlnm._FilterDatabase" localSheetId="2" hidden="1">'Приложение 3'!$A$7:$I$287</definedName>
    <definedName name="_xlnm._FilterDatabase" localSheetId="3" hidden="1">'Приложение 4'!$A$6:$H$198</definedName>
    <definedName name="_xlnm._FilterDatabase" localSheetId="4" hidden="1">'Приложение 5'!$A$7:$J$255</definedName>
    <definedName name="bbi1iepey541b3erm5gspvzrtk" localSheetId="0">#REF!</definedName>
    <definedName name="bbi1iepey541b3erm5gspvzrtk">#REF!</definedName>
    <definedName name="eaho2ejrtdbq5dbiou1fruoidk" localSheetId="0">#REF!</definedName>
    <definedName name="eaho2ejrtdbq5dbiou1fruoidk">#REF!</definedName>
    <definedName name="frupzostrx2engzlq5coj1izgc" localSheetId="0">#REF!</definedName>
    <definedName name="frupzostrx2engzlq5coj1izgc">#REF!</definedName>
    <definedName name="hxw0shfsad1bl0w3rcqndiwdqc" localSheetId="0">#REF!</definedName>
    <definedName name="hxw0shfsad1bl0w3rcqndiwdqc">#REF!</definedName>
    <definedName name="idhebtridp4g55tiidmllpbcck" localSheetId="0">#REF!</definedName>
    <definedName name="idhebtridp4g55tiidmllpbcck">#REF!</definedName>
    <definedName name="ilgrxtqehl5ojfb14epb1v0vpk" localSheetId="0">#REF!</definedName>
    <definedName name="ilgrxtqehl5ojfb14epb1v0vpk">#REF!</definedName>
    <definedName name="iukfigxpatbnff5s3qskal4gtw" localSheetId="0">#REF!</definedName>
    <definedName name="iukfigxpatbnff5s3qskal4gtw">#REF!</definedName>
    <definedName name="jbdrlm0jnl44bjyvb5parwosvs" localSheetId="0">#REF!</definedName>
    <definedName name="jbdrlm0jnl44bjyvb5parwosvs">#REF!</definedName>
    <definedName name="jmacmxvbgdblzh0tvh4m0gadvc" localSheetId="0">#REF!</definedName>
    <definedName name="jmacmxvbgdblzh0tvh4m0gadvc">#REF!</definedName>
    <definedName name="lens0r1dzt0ivfvdjvc15ibd1c" localSheetId="0">#REF!</definedName>
    <definedName name="lens0r1dzt0ivfvdjvc15ibd1c">#REF!</definedName>
    <definedName name="lzvlrjqro14zjenw2ueuj40zww" localSheetId="0">#REF!</definedName>
    <definedName name="lzvlrjqro14zjenw2ueuj40zww">#REF!</definedName>
    <definedName name="miceqmminp2t5fkvq3dcp5azms" localSheetId="0">#REF!</definedName>
    <definedName name="miceqmminp2t5fkvq3dcp5azms">#REF!</definedName>
    <definedName name="muebv3fbrh0nbhfkcvkdiuichg" localSheetId="0">#REF!</definedName>
    <definedName name="muebv3fbrh0nbhfkcvkdiuichg">#REF!</definedName>
    <definedName name="oishsvraxpbc3jz3kk3m5zcwm0" localSheetId="0">#REF!</definedName>
    <definedName name="oishsvraxpbc3jz3kk3m5zcwm0">#REF!</definedName>
    <definedName name="pf4ktio2ct2wb5lic4d0ij22zg" localSheetId="0">#REF!</definedName>
    <definedName name="pf4ktio2ct2wb5lic4d0ij22zg">#REF!</definedName>
    <definedName name="qhgcjeqs4xbh5af0b0knrgslds" localSheetId="0">#REF!</definedName>
    <definedName name="qhgcjeqs4xbh5af0b0knrgslds">#REF!</definedName>
    <definedName name="qm1r2zbyvxaabczgs5nd53xmq4" localSheetId="0">#REF!</definedName>
    <definedName name="qm1r2zbyvxaabczgs5nd53xmq4">#REF!</definedName>
    <definedName name="qunp1nijp1aaxbgswizf0lz200" localSheetId="0">#REF!</definedName>
    <definedName name="qunp1nijp1aaxbgswizf0lz200">#REF!</definedName>
    <definedName name="rcn525ywmx4pde1kn3aevp0dfk" localSheetId="0">#REF!</definedName>
    <definedName name="rcn525ywmx4pde1kn3aevp0dfk">#REF!</definedName>
    <definedName name="swpjxblu3dbu33cqzchc5hkk0w" localSheetId="0">#REF!</definedName>
    <definedName name="swpjxblu3dbu33cqzchc5hkk0w">#REF!</definedName>
    <definedName name="syjdhdk35p4nh3cjfxnviauzls" localSheetId="0">#REF!</definedName>
    <definedName name="syjdhdk35p4nh3cjfxnviauzls">#REF!</definedName>
    <definedName name="t1iocfpqd13el1y2ekxnfpwstw" localSheetId="0">#REF!</definedName>
    <definedName name="t1iocfpqd13el1y2ekxnfpwstw">#REF!</definedName>
    <definedName name="tqwxsrwtrd3p34nrtmvfunozag" localSheetId="0">#REF!</definedName>
    <definedName name="tqwxsrwtrd3p34nrtmvfunozag">#REF!</definedName>
    <definedName name="u1m5vran2x1y11qx5xfu2j4tz4" localSheetId="0">#REF!</definedName>
    <definedName name="u1m5vran2x1y11qx5xfu2j4tz4">#REF!</definedName>
    <definedName name="ua41amkhph5c1h53xxk2wbxxpk" localSheetId="0">#REF!</definedName>
    <definedName name="ua41amkhph5c1h53xxk2wbxxpk">#REF!</definedName>
    <definedName name="vm2ikyzfyl3c3f2vbofwexhk2c" localSheetId="0">#REF!</definedName>
    <definedName name="vm2ikyzfyl3c3f2vbofwexhk2c">#REF!</definedName>
    <definedName name="w1nehiloq13fdfxu13klcaopgw" localSheetId="0">#REF!</definedName>
    <definedName name="w1nehiloq13fdfxu13klcaopgw">#REF!</definedName>
    <definedName name="whvhn4kg25bcn2skpkb3bqydz4" localSheetId="0">#REF!</definedName>
    <definedName name="whvhn4kg25bcn2skpkb3bqydz4">#REF!</definedName>
    <definedName name="wqazcjs4o12a5adpyzuqhb5cko" localSheetId="0">#REF!</definedName>
    <definedName name="wqazcjs4o12a5adpyzuqhb5cko">#REF!</definedName>
    <definedName name="x50bwhcspt2rtgjg0vg0hfk2ns" localSheetId="0">#REF!</definedName>
    <definedName name="x50bwhcspt2rtgjg0vg0hfk2ns">#REF!</definedName>
    <definedName name="xfiudkw3z5aq3govpiyzsxyki0" localSheetId="0">#REF!</definedName>
    <definedName name="xfiudkw3z5aq3govpiyzsxyki0">#REF!</definedName>
    <definedName name="Z_8892A839_CCFA_4457_8583_018401DCCD66_.wvu.FilterData" localSheetId="3" hidden="1">'Приложение 4'!$A$6:$H$198</definedName>
    <definedName name="Z_8892A839_CCFA_4457_8583_018401DCCD66_.wvu.FilterData" localSheetId="4" hidden="1">'Приложение 5'!$A$7:$J$255</definedName>
    <definedName name="Z_8892A839_CCFA_4457_8583_018401DCCD66_.wvu.PrintArea" localSheetId="2" hidden="1">'Приложение 3'!$A$1:$H$285</definedName>
    <definedName name="Z_8892A839_CCFA_4457_8583_018401DCCD66_.wvu.PrintTitles" localSheetId="2" hidden="1">'Приложение 3'!$6:$7</definedName>
    <definedName name="Z_8892A839_CCFA_4457_8583_018401DCCD66_.wvu.PrintTitles" localSheetId="3" hidden="1">'Приложение 4'!$6:$7</definedName>
    <definedName name="Z_8892A839_CCFA_4457_8583_018401DCCD66_.wvu.PrintTitles" localSheetId="4" hidden="1">'Приложение 5'!$6:$7</definedName>
    <definedName name="Z_8892A839_CCFA_4457_8583_018401DCCD66_.wvu.Rows" localSheetId="2" hidden="1">'Приложение 3'!$14:$16</definedName>
    <definedName name="_xlnm.Print_Titles" localSheetId="0">'Приложение 1'!$7:$9</definedName>
    <definedName name="_xlnm.Print_Titles" localSheetId="2">'Приложение 3'!$6:$7</definedName>
    <definedName name="_xlnm.Print_Titles" localSheetId="3">'Приложение 4'!$6:$7</definedName>
    <definedName name="_xlnm.Print_Titles" localSheetId="4">'Приложение 5'!$6:$7</definedName>
    <definedName name="_xlnm.Print_Area" localSheetId="0">'Приложение 1'!$A$1:$M$66</definedName>
    <definedName name="_xlnm.Print_Area" localSheetId="2">'Приложение 3'!$A$1:$H$285</definedName>
    <definedName name="_xlnm.Print_Area" localSheetId="3">'Приложение 4'!$A$1:$H$198</definedName>
    <definedName name="_xlnm.Print_Area" localSheetId="4">'Приложение 5'!$A$1:$I$255</definedName>
  </definedNames>
  <calcPr calcId="162913"/>
  <customWorkbookViews>
    <customWorkbookView name="grigorova_tm - Личное представление" guid="{8892A839-CCFA-4457-8583-018401DCCD66}" mergeInterval="0" personalView="1" maximized="1" xWindow="-8" yWindow="-8" windowWidth="1936" windowHeight="1056" tabRatio="958" activeSheetId="3"/>
  </customWorkbookViews>
</workbook>
</file>

<file path=xl/calcChain.xml><?xml version="1.0" encoding="utf-8"?>
<calcChain xmlns="http://schemas.openxmlformats.org/spreadsheetml/2006/main">
  <c r="H276" i="3" l="1"/>
  <c r="G276" i="3"/>
  <c r="I197" i="5" l="1"/>
  <c r="I196" i="5" s="1"/>
  <c r="I195" i="5" s="1"/>
  <c r="H197" i="5"/>
  <c r="H196" i="5" s="1"/>
  <c r="H195" i="5" s="1"/>
  <c r="G197" i="5"/>
  <c r="G196" i="5" s="1"/>
  <c r="G195" i="5" s="1"/>
  <c r="E197" i="5"/>
  <c r="E196" i="5"/>
  <c r="E195" i="5"/>
  <c r="E194" i="5"/>
  <c r="E193" i="5"/>
  <c r="E192" i="5"/>
  <c r="E191" i="5"/>
  <c r="A197" i="5"/>
  <c r="A196" i="5"/>
  <c r="A195" i="5"/>
  <c r="A194" i="5"/>
  <c r="A193" i="5"/>
  <c r="A192" i="5"/>
  <c r="A191" i="5"/>
  <c r="E132" i="5"/>
  <c r="E131" i="5"/>
  <c r="E130" i="5"/>
  <c r="A132" i="5"/>
  <c r="A131" i="5"/>
  <c r="A130" i="5"/>
  <c r="A129" i="5"/>
  <c r="I128" i="5"/>
  <c r="H128" i="5"/>
  <c r="G128" i="5"/>
  <c r="F128" i="5"/>
  <c r="F127" i="5"/>
  <c r="I125" i="5"/>
  <c r="H125" i="5"/>
  <c r="G125" i="5"/>
  <c r="F125" i="5"/>
  <c r="H124" i="5"/>
  <c r="F124" i="5"/>
  <c r="I122" i="5"/>
  <c r="H122" i="5"/>
  <c r="G122" i="5"/>
  <c r="F122" i="5"/>
  <c r="F121" i="5"/>
  <c r="G120" i="5"/>
  <c r="I119" i="5"/>
  <c r="H119" i="5"/>
  <c r="G119" i="5"/>
  <c r="F119" i="5"/>
  <c r="F118" i="5"/>
  <c r="I116" i="5"/>
  <c r="H116" i="5"/>
  <c r="G116" i="5"/>
  <c r="F116" i="5"/>
  <c r="F115" i="5"/>
  <c r="I113" i="5"/>
  <c r="H113" i="5"/>
  <c r="G113" i="5"/>
  <c r="F113" i="5"/>
  <c r="H112" i="5"/>
  <c r="F112" i="5"/>
  <c r="H111" i="5"/>
  <c r="I110" i="5"/>
  <c r="H110" i="5"/>
  <c r="G110" i="5"/>
  <c r="F110" i="5"/>
  <c r="F109" i="5"/>
  <c r="G108" i="5"/>
  <c r="I107" i="5"/>
  <c r="H107" i="5"/>
  <c r="G107" i="5"/>
  <c r="F107" i="5"/>
  <c r="F106" i="5"/>
  <c r="I104" i="5"/>
  <c r="H104" i="5"/>
  <c r="G104" i="5"/>
  <c r="F104" i="5"/>
  <c r="F103" i="5"/>
  <c r="I101" i="5"/>
  <c r="H101" i="5"/>
  <c r="G101" i="5"/>
  <c r="F101" i="5"/>
  <c r="F100" i="5"/>
  <c r="H99" i="5"/>
  <c r="E128" i="5"/>
  <c r="E127" i="5"/>
  <c r="E126" i="5"/>
  <c r="E125" i="5"/>
  <c r="E124" i="5"/>
  <c r="E123" i="5"/>
  <c r="E122" i="5"/>
  <c r="E121" i="5"/>
  <c r="E120" i="5"/>
  <c r="E119" i="5"/>
  <c r="E118" i="5"/>
  <c r="E117" i="5"/>
  <c r="E116" i="5"/>
  <c r="E115" i="5"/>
  <c r="E114" i="5"/>
  <c r="E113" i="5"/>
  <c r="E112" i="5"/>
  <c r="E111" i="5"/>
  <c r="E110" i="5"/>
  <c r="E109" i="5"/>
  <c r="E108" i="5"/>
  <c r="E107" i="5"/>
  <c r="E106" i="5"/>
  <c r="E105" i="5"/>
  <c r="E104" i="5"/>
  <c r="E103" i="5"/>
  <c r="E102" i="5"/>
  <c r="E101" i="5"/>
  <c r="E100" i="5"/>
  <c r="E99" i="5"/>
  <c r="A128" i="5"/>
  <c r="A127" i="5"/>
  <c r="A126" i="5"/>
  <c r="A125" i="5"/>
  <c r="A124" i="5"/>
  <c r="A123" i="5"/>
  <c r="A122" i="5"/>
  <c r="A121" i="5"/>
  <c r="A120" i="5"/>
  <c r="A119" i="5"/>
  <c r="A118" i="5"/>
  <c r="A117" i="5"/>
  <c r="A116" i="5"/>
  <c r="A115" i="5"/>
  <c r="A114" i="5"/>
  <c r="A113" i="5"/>
  <c r="A112" i="5"/>
  <c r="A111" i="5"/>
  <c r="A110" i="5"/>
  <c r="A109" i="5"/>
  <c r="A108" i="5"/>
  <c r="A107" i="5"/>
  <c r="A106" i="5"/>
  <c r="A105" i="5"/>
  <c r="A104" i="5"/>
  <c r="A103" i="5"/>
  <c r="A102" i="5"/>
  <c r="A101" i="5"/>
  <c r="A100" i="5"/>
  <c r="A99" i="5"/>
  <c r="H107" i="4"/>
  <c r="G107" i="4"/>
  <c r="F107" i="4"/>
  <c r="B107" i="4"/>
  <c r="B106" i="4"/>
  <c r="B105" i="4"/>
  <c r="A107" i="4"/>
  <c r="A106" i="4"/>
  <c r="A105" i="4"/>
  <c r="A104" i="4"/>
  <c r="H75" i="4"/>
  <c r="G75" i="4"/>
  <c r="G74" i="4" s="1"/>
  <c r="G73" i="4" s="1"/>
  <c r="F75" i="4"/>
  <c r="F74" i="4" s="1"/>
  <c r="F73" i="4" s="1"/>
  <c r="B75" i="4"/>
  <c r="A75" i="4"/>
  <c r="H74" i="4"/>
  <c r="B74" i="4"/>
  <c r="A74" i="4"/>
  <c r="H73" i="4"/>
  <c r="B73" i="4"/>
  <c r="A73" i="4"/>
  <c r="B72" i="4"/>
  <c r="B71" i="4"/>
  <c r="B70" i="4"/>
  <c r="B69" i="4"/>
  <c r="A72" i="4"/>
  <c r="A71" i="4"/>
  <c r="A70" i="4"/>
  <c r="A69" i="4"/>
  <c r="H42" i="4"/>
  <c r="G42" i="4"/>
  <c r="F42" i="4"/>
  <c r="H39" i="4"/>
  <c r="G39" i="4"/>
  <c r="F39" i="4"/>
  <c r="G37" i="4"/>
  <c r="H36" i="4"/>
  <c r="G36" i="4"/>
  <c r="F36" i="4"/>
  <c r="F34" i="4"/>
  <c r="H33" i="4"/>
  <c r="G33" i="4"/>
  <c r="F33" i="4"/>
  <c r="G32" i="4"/>
  <c r="H30" i="4"/>
  <c r="G30" i="4"/>
  <c r="F30" i="4"/>
  <c r="H27" i="4"/>
  <c r="G27" i="4"/>
  <c r="F27" i="4"/>
  <c r="H26" i="4"/>
  <c r="G25" i="4"/>
  <c r="H24" i="4"/>
  <c r="G24" i="4"/>
  <c r="F24" i="4"/>
  <c r="H21" i="4"/>
  <c r="G21" i="4"/>
  <c r="F21" i="4"/>
  <c r="H18" i="4"/>
  <c r="G18" i="4"/>
  <c r="F18" i="4"/>
  <c r="H15" i="4"/>
  <c r="G15" i="4"/>
  <c r="F15" i="4"/>
  <c r="B42" i="4"/>
  <c r="B41" i="4"/>
  <c r="B40" i="4"/>
  <c r="B39" i="4"/>
  <c r="B38" i="4"/>
  <c r="B37" i="4"/>
  <c r="B36" i="4"/>
  <c r="B35" i="4"/>
  <c r="B34" i="4"/>
  <c r="B33" i="4"/>
  <c r="B32" i="4"/>
  <c r="B31" i="4"/>
  <c r="B30" i="4"/>
  <c r="B29" i="4"/>
  <c r="B28" i="4"/>
  <c r="B27" i="4"/>
  <c r="B26" i="4"/>
  <c r="B25" i="4"/>
  <c r="B24" i="4"/>
  <c r="B23" i="4"/>
  <c r="B22" i="4"/>
  <c r="B21" i="4"/>
  <c r="B20" i="4"/>
  <c r="B19" i="4"/>
  <c r="B18" i="4"/>
  <c r="B17" i="4"/>
  <c r="B16" i="4"/>
  <c r="B15" i="4"/>
  <c r="B14" i="4"/>
  <c r="B13" i="4"/>
  <c r="A42" i="4"/>
  <c r="A41" i="4"/>
  <c r="A40" i="4"/>
  <c r="A39" i="4"/>
  <c r="A38" i="4"/>
  <c r="A37" i="4"/>
  <c r="A36" i="4"/>
  <c r="A35" i="4"/>
  <c r="A34" i="4"/>
  <c r="A33" i="4"/>
  <c r="A32" i="4"/>
  <c r="A31" i="4"/>
  <c r="A30" i="4"/>
  <c r="A29" i="4"/>
  <c r="A28" i="4"/>
  <c r="A27" i="4"/>
  <c r="A26" i="4"/>
  <c r="A25" i="4"/>
  <c r="A24" i="4"/>
  <c r="A23" i="4"/>
  <c r="A22" i="4"/>
  <c r="A21" i="4"/>
  <c r="A20" i="4"/>
  <c r="A19" i="4"/>
  <c r="A18" i="4"/>
  <c r="A17" i="4"/>
  <c r="A16" i="4"/>
  <c r="A15" i="4"/>
  <c r="A14" i="4"/>
  <c r="A13" i="4"/>
  <c r="H225" i="3"/>
  <c r="H224" i="3" s="1"/>
  <c r="G225" i="3"/>
  <c r="G224" i="3" s="1"/>
  <c r="F225" i="3"/>
  <c r="F224" i="3" s="1"/>
  <c r="F110" i="3"/>
  <c r="F109" i="3" s="1"/>
  <c r="G105" i="5" s="1"/>
  <c r="F104" i="3"/>
  <c r="F103" i="3" s="1"/>
  <c r="G99" i="5" s="1"/>
  <c r="G104" i="3"/>
  <c r="G103" i="3" s="1"/>
  <c r="G13" i="4" s="1"/>
  <c r="H104" i="3"/>
  <c r="H103" i="3" s="1"/>
  <c r="I99" i="5" s="1"/>
  <c r="F107" i="3"/>
  <c r="F106" i="3" s="1"/>
  <c r="F16" i="4" s="1"/>
  <c r="G107" i="3"/>
  <c r="G106" i="3" s="1"/>
  <c r="G16" i="4" s="1"/>
  <c r="H107" i="3"/>
  <c r="H106" i="3" s="1"/>
  <c r="H16" i="4" s="1"/>
  <c r="G110" i="3"/>
  <c r="G109" i="3" s="1"/>
  <c r="H105" i="5" s="1"/>
  <c r="H110" i="3"/>
  <c r="H109" i="3" s="1"/>
  <c r="H19" i="4" s="1"/>
  <c r="F113" i="3"/>
  <c r="F112" i="3" s="1"/>
  <c r="F22" i="4" s="1"/>
  <c r="G113" i="3"/>
  <c r="G112" i="3" s="1"/>
  <c r="G22" i="4" s="1"/>
  <c r="H113" i="3"/>
  <c r="H112" i="3" s="1"/>
  <c r="H22" i="4" s="1"/>
  <c r="F116" i="3"/>
  <c r="F115" i="3" s="1"/>
  <c r="G111" i="5" s="1"/>
  <c r="G116" i="3"/>
  <c r="G115" i="3" s="1"/>
  <c r="H116" i="3"/>
  <c r="H115" i="3" s="1"/>
  <c r="I111" i="5" s="1"/>
  <c r="F119" i="3"/>
  <c r="F118" i="3" s="1"/>
  <c r="G114" i="5" s="1"/>
  <c r="G119" i="3"/>
  <c r="G118" i="3" s="1"/>
  <c r="H114" i="5" s="1"/>
  <c r="H119" i="3"/>
  <c r="H118" i="3" s="1"/>
  <c r="H28" i="4" s="1"/>
  <c r="F122" i="3"/>
  <c r="F121" i="3" s="1"/>
  <c r="G117" i="5" s="1"/>
  <c r="G122" i="3"/>
  <c r="G121" i="3" s="1"/>
  <c r="H117" i="5" s="1"/>
  <c r="H122" i="3"/>
  <c r="H121" i="3" s="1"/>
  <c r="I117" i="5" s="1"/>
  <c r="F125" i="3"/>
  <c r="F124" i="3" s="1"/>
  <c r="G125" i="3"/>
  <c r="G124" i="3" s="1"/>
  <c r="H120" i="5" s="1"/>
  <c r="H125" i="3"/>
  <c r="H124" i="3" s="1"/>
  <c r="H34" i="4" s="1"/>
  <c r="F128" i="3"/>
  <c r="F127" i="3" s="1"/>
  <c r="G123" i="5" s="1"/>
  <c r="G128" i="3"/>
  <c r="G127" i="3" s="1"/>
  <c r="H123" i="5" s="1"/>
  <c r="H128" i="3"/>
  <c r="H127" i="3" s="1"/>
  <c r="H37" i="4" s="1"/>
  <c r="F131" i="3"/>
  <c r="F130" i="3" s="1"/>
  <c r="G126" i="5" s="1"/>
  <c r="G131" i="3"/>
  <c r="G130" i="3" s="1"/>
  <c r="H126" i="5" s="1"/>
  <c r="H131" i="3"/>
  <c r="H130" i="3" s="1"/>
  <c r="I126" i="5" s="1"/>
  <c r="F135" i="3"/>
  <c r="F134" i="3" s="1"/>
  <c r="G135" i="3"/>
  <c r="G134" i="3" s="1"/>
  <c r="H135" i="3"/>
  <c r="H134" i="3" s="1"/>
  <c r="F138" i="3"/>
  <c r="F137" i="3" s="1"/>
  <c r="G138" i="3"/>
  <c r="G137" i="3" s="1"/>
  <c r="H138" i="3"/>
  <c r="H137" i="3" s="1"/>
  <c r="F141" i="3"/>
  <c r="F140" i="3" s="1"/>
  <c r="G141" i="3"/>
  <c r="G140" i="3" s="1"/>
  <c r="H141" i="3"/>
  <c r="H140" i="3" s="1"/>
  <c r="F145" i="3"/>
  <c r="F144" i="3" s="1"/>
  <c r="F143" i="3" s="1"/>
  <c r="G145" i="3"/>
  <c r="G144" i="3" s="1"/>
  <c r="G143" i="3" s="1"/>
  <c r="H145" i="3"/>
  <c r="H144" i="3" s="1"/>
  <c r="H143" i="3" s="1"/>
  <c r="F149" i="3"/>
  <c r="F148" i="3" s="1"/>
  <c r="G149" i="3"/>
  <c r="G148" i="3" s="1"/>
  <c r="H149" i="3"/>
  <c r="H148" i="3" s="1"/>
  <c r="H25" i="4" l="1"/>
  <c r="F38" i="4"/>
  <c r="H108" i="5"/>
  <c r="I112" i="5"/>
  <c r="G28" i="4"/>
  <c r="F19" i="4"/>
  <c r="F26" i="4"/>
  <c r="H121" i="5"/>
  <c r="I127" i="5"/>
  <c r="G14" i="4"/>
  <c r="F20" i="4"/>
  <c r="F25" i="4"/>
  <c r="G26" i="4"/>
  <c r="G112" i="5"/>
  <c r="I123" i="5"/>
  <c r="H38" i="4"/>
  <c r="I124" i="5"/>
  <c r="G19" i="4"/>
  <c r="G20" i="4"/>
  <c r="I106" i="5"/>
  <c r="H20" i="4"/>
  <c r="I105" i="5"/>
  <c r="H106" i="5"/>
  <c r="G38" i="4"/>
  <c r="F37" i="4"/>
  <c r="G124" i="5"/>
  <c r="G106" i="5"/>
  <c r="F40" i="4"/>
  <c r="G40" i="4"/>
  <c r="H40" i="4"/>
  <c r="F41" i="4"/>
  <c r="G41" i="4"/>
  <c r="H41" i="4"/>
  <c r="G127" i="5"/>
  <c r="H127" i="5"/>
  <c r="F28" i="4"/>
  <c r="F32" i="4"/>
  <c r="I114" i="5"/>
  <c r="G121" i="5"/>
  <c r="H32" i="4"/>
  <c r="G115" i="5"/>
  <c r="H118" i="5"/>
  <c r="I121" i="5"/>
  <c r="F29" i="4"/>
  <c r="H115" i="5"/>
  <c r="I118" i="5"/>
  <c r="G118" i="5"/>
  <c r="G29" i="4"/>
  <c r="I115" i="5"/>
  <c r="H29" i="4"/>
  <c r="G34" i="4"/>
  <c r="F31" i="4"/>
  <c r="F35" i="4"/>
  <c r="G31" i="4"/>
  <c r="G35" i="4"/>
  <c r="I120" i="5"/>
  <c r="H31" i="4"/>
  <c r="H35" i="4"/>
  <c r="I108" i="5"/>
  <c r="G109" i="5"/>
  <c r="F23" i="4"/>
  <c r="H109" i="5"/>
  <c r="G23" i="4"/>
  <c r="I109" i="5"/>
  <c r="H23" i="4"/>
  <c r="F13" i="4"/>
  <c r="F17" i="4"/>
  <c r="G17" i="4"/>
  <c r="H13" i="4"/>
  <c r="H17" i="4"/>
  <c r="G102" i="5"/>
  <c r="F14" i="4"/>
  <c r="H102" i="5"/>
  <c r="I102" i="5"/>
  <c r="H14" i="4"/>
  <c r="G103" i="5"/>
  <c r="G100" i="5"/>
  <c r="H103" i="5"/>
  <c r="H100" i="5"/>
  <c r="I103" i="5"/>
  <c r="I100" i="5"/>
  <c r="H102" i="3"/>
  <c r="H12" i="4" s="1"/>
  <c r="G102" i="3"/>
  <c r="G12" i="4" s="1"/>
  <c r="F102" i="3"/>
  <c r="F12" i="4" s="1"/>
  <c r="G133" i="3"/>
  <c r="F133" i="3"/>
  <c r="H133" i="3"/>
  <c r="F223" i="3" l="1"/>
  <c r="E14" i="8"/>
  <c r="D14" i="8"/>
  <c r="C14" i="8"/>
  <c r="M64" i="12"/>
  <c r="L64" i="12"/>
  <c r="K64" i="12"/>
  <c r="M62" i="12"/>
  <c r="L62" i="12"/>
  <c r="K62" i="12"/>
  <c r="M60" i="12"/>
  <c r="L60" i="12"/>
  <c r="K60" i="12"/>
  <c r="M58" i="12"/>
  <c r="M57" i="12" s="1"/>
  <c r="L58" i="12"/>
  <c r="K58" i="12"/>
  <c r="K57" i="12"/>
  <c r="M55" i="12"/>
  <c r="M53" i="12"/>
  <c r="L53" i="12"/>
  <c r="K53" i="12"/>
  <c r="M51" i="12"/>
  <c r="M50" i="12" s="1"/>
  <c r="L51" i="12"/>
  <c r="L50" i="12" s="1"/>
  <c r="K51" i="12"/>
  <c r="K50" i="12" s="1"/>
  <c r="M46" i="12"/>
  <c r="L46" i="12"/>
  <c r="K46" i="12"/>
  <c r="M45" i="12"/>
  <c r="L45" i="12"/>
  <c r="K45" i="12"/>
  <c r="M43" i="12"/>
  <c r="L43" i="12"/>
  <c r="K43" i="12"/>
  <c r="M42" i="12"/>
  <c r="L42" i="12"/>
  <c r="K42" i="12"/>
  <c r="M40" i="12"/>
  <c r="L40" i="12"/>
  <c r="K40" i="12"/>
  <c r="M38" i="12"/>
  <c r="L38" i="12"/>
  <c r="K38" i="12"/>
  <c r="M36" i="12"/>
  <c r="L36" i="12"/>
  <c r="K36" i="12"/>
  <c r="M34" i="12"/>
  <c r="M33" i="12" s="1"/>
  <c r="L34" i="12"/>
  <c r="K34" i="12"/>
  <c r="K33" i="12"/>
  <c r="M31" i="12"/>
  <c r="M30" i="12" s="1"/>
  <c r="L31" i="12"/>
  <c r="L30" i="12" s="1"/>
  <c r="K31" i="12"/>
  <c r="K30" i="12" s="1"/>
  <c r="M28" i="12"/>
  <c r="L28" i="12"/>
  <c r="K28" i="12"/>
  <c r="M26" i="12"/>
  <c r="M25" i="12" s="1"/>
  <c r="L26" i="12"/>
  <c r="L25" i="12" s="1"/>
  <c r="K26" i="12"/>
  <c r="K25" i="12" s="1"/>
  <c r="M23" i="12"/>
  <c r="M22" i="12" s="1"/>
  <c r="L23" i="12"/>
  <c r="L22" i="12" s="1"/>
  <c r="K23" i="12"/>
  <c r="M20" i="12"/>
  <c r="M19" i="12" s="1"/>
  <c r="L20" i="12"/>
  <c r="L19" i="12" s="1"/>
  <c r="K20" i="12"/>
  <c r="K19" i="12" s="1"/>
  <c r="M14" i="12"/>
  <c r="L14" i="12"/>
  <c r="K14" i="12"/>
  <c r="M12" i="12"/>
  <c r="L12" i="12"/>
  <c r="K12" i="12"/>
  <c r="L57" i="12" l="1"/>
  <c r="L49" i="12" s="1"/>
  <c r="L48" i="12" s="1"/>
  <c r="K49" i="12"/>
  <c r="K48" i="12" s="1"/>
  <c r="L33" i="12"/>
  <c r="K22" i="12"/>
  <c r="K11" i="12" s="1"/>
  <c r="K10" i="12" s="1"/>
  <c r="K66" i="12" s="1"/>
  <c r="M11" i="12"/>
  <c r="M10" i="12" s="1"/>
  <c r="M49" i="12"/>
  <c r="M48" i="12" s="1"/>
  <c r="M66" i="12" s="1"/>
  <c r="L11" i="12"/>
  <c r="L10" i="12" s="1"/>
  <c r="I225" i="5"/>
  <c r="H225" i="5"/>
  <c r="G225" i="5"/>
  <c r="I221" i="5"/>
  <c r="H221" i="5"/>
  <c r="G221" i="5"/>
  <c r="I218" i="5"/>
  <c r="H218" i="5"/>
  <c r="G218" i="5"/>
  <c r="I215" i="5"/>
  <c r="H215" i="5"/>
  <c r="E225" i="5"/>
  <c r="E224" i="5"/>
  <c r="E223" i="5"/>
  <c r="E222" i="5"/>
  <c r="E221" i="5"/>
  <c r="E220" i="5"/>
  <c r="E219" i="5"/>
  <c r="E218" i="5"/>
  <c r="E217" i="5"/>
  <c r="E216" i="5"/>
  <c r="E215" i="5"/>
  <c r="E214" i="5"/>
  <c r="E213" i="5"/>
  <c r="E212" i="5"/>
  <c r="E211" i="5"/>
  <c r="A225" i="5"/>
  <c r="A224" i="5"/>
  <c r="A223" i="5"/>
  <c r="A222" i="5"/>
  <c r="A221" i="5"/>
  <c r="A220" i="5"/>
  <c r="A219" i="5"/>
  <c r="A218" i="5"/>
  <c r="A217" i="5"/>
  <c r="A216" i="5"/>
  <c r="A215" i="5"/>
  <c r="A214" i="5"/>
  <c r="A213" i="5"/>
  <c r="A212" i="5"/>
  <c r="A211" i="5"/>
  <c r="A210" i="5"/>
  <c r="A209" i="5"/>
  <c r="E204" i="5"/>
  <c r="E203" i="5"/>
  <c r="E202" i="5"/>
  <c r="E201" i="5"/>
  <c r="E200" i="5"/>
  <c r="A204" i="5"/>
  <c r="A203" i="5"/>
  <c r="A202" i="5"/>
  <c r="A201" i="5"/>
  <c r="I202" i="5"/>
  <c r="H202" i="5"/>
  <c r="G202" i="5"/>
  <c r="A163" i="5"/>
  <c r="A162" i="5"/>
  <c r="I163" i="5"/>
  <c r="I162" i="5" s="1"/>
  <c r="H163" i="5"/>
  <c r="H162" i="5" s="1"/>
  <c r="G163" i="5"/>
  <c r="G162" i="5" s="1"/>
  <c r="I80" i="5"/>
  <c r="H80" i="5"/>
  <c r="G80" i="5"/>
  <c r="I78" i="5"/>
  <c r="H78" i="5"/>
  <c r="G78" i="5"/>
  <c r="I75" i="5"/>
  <c r="H75" i="5"/>
  <c r="G75" i="5"/>
  <c r="A77" i="5"/>
  <c r="A78" i="5"/>
  <c r="A76" i="5"/>
  <c r="I27" i="5"/>
  <c r="H27" i="5"/>
  <c r="G27" i="5"/>
  <c r="I24" i="5"/>
  <c r="H24" i="5"/>
  <c r="G24" i="5"/>
  <c r="I22" i="5"/>
  <c r="H22" i="5"/>
  <c r="G22" i="5"/>
  <c r="L66" i="12" l="1"/>
  <c r="H179" i="4"/>
  <c r="G179" i="4"/>
  <c r="F179" i="4"/>
  <c r="H177" i="4"/>
  <c r="G177" i="4"/>
  <c r="F177" i="4"/>
  <c r="A175" i="4"/>
  <c r="H161" i="4"/>
  <c r="H160" i="4" s="1"/>
  <c r="G161" i="4"/>
  <c r="G160" i="4" s="1"/>
  <c r="F161" i="4"/>
  <c r="F160" i="4" s="1"/>
  <c r="H139" i="4"/>
  <c r="H138" i="4" s="1"/>
  <c r="H137" i="4" s="1"/>
  <c r="G139" i="4"/>
  <c r="G138" i="4" s="1"/>
  <c r="G137" i="4" s="1"/>
  <c r="F139" i="4"/>
  <c r="F138" i="4" s="1"/>
  <c r="F137" i="4" s="1"/>
  <c r="B139" i="4"/>
  <c r="B138" i="4"/>
  <c r="B137" i="4"/>
  <c r="G191" i="3"/>
  <c r="F191" i="3"/>
  <c r="H83" i="3" l="1"/>
  <c r="I79" i="5" s="1"/>
  <c r="G83" i="3"/>
  <c r="H79" i="5" s="1"/>
  <c r="F83" i="3"/>
  <c r="G79" i="5" s="1"/>
  <c r="H81" i="3"/>
  <c r="G81" i="3"/>
  <c r="F81" i="3"/>
  <c r="G80" i="3" l="1"/>
  <c r="H77" i="5"/>
  <c r="G176" i="4"/>
  <c r="G77" i="5"/>
  <c r="F176" i="4"/>
  <c r="H80" i="3"/>
  <c r="I77" i="5"/>
  <c r="H176" i="4"/>
  <c r="F80" i="3"/>
  <c r="G76" i="5" l="1"/>
  <c r="F175" i="4"/>
  <c r="I76" i="5"/>
  <c r="H175" i="4"/>
  <c r="H76" i="5"/>
  <c r="G175" i="4"/>
  <c r="H188" i="4"/>
  <c r="H187" i="4" s="1"/>
  <c r="H186" i="4" s="1"/>
  <c r="G188" i="4"/>
  <c r="G187" i="4" s="1"/>
  <c r="G186" i="4" s="1"/>
  <c r="F188" i="4"/>
  <c r="F187" i="4" s="1"/>
  <c r="F186" i="4" s="1"/>
  <c r="A188" i="4"/>
  <c r="A187" i="4"/>
  <c r="A186" i="4"/>
  <c r="G185" i="4" l="1"/>
  <c r="H185" i="4"/>
  <c r="F185" i="4"/>
  <c r="H194" i="5"/>
  <c r="H193" i="5" s="1"/>
  <c r="H192" i="5" s="1"/>
  <c r="I194" i="5"/>
  <c r="I193" i="5" s="1"/>
  <c r="I192" i="5" s="1"/>
  <c r="G194" i="5"/>
  <c r="G193" i="5" s="1"/>
  <c r="G192" i="5" s="1"/>
  <c r="G72" i="4"/>
  <c r="G71" i="4" s="1"/>
  <c r="G70" i="4" s="1"/>
  <c r="H72" i="4"/>
  <c r="H71" i="4" s="1"/>
  <c r="H70" i="4" s="1"/>
  <c r="F72" i="4"/>
  <c r="F71" i="4" s="1"/>
  <c r="F70" i="4" s="1"/>
  <c r="G159" i="4" l="1"/>
  <c r="G158" i="4" s="1"/>
  <c r="G157" i="4" s="1"/>
  <c r="H159" i="4"/>
  <c r="H158" i="4" s="1"/>
  <c r="H157" i="4" s="1"/>
  <c r="F159" i="4"/>
  <c r="F158" i="4" s="1"/>
  <c r="F157" i="4" s="1"/>
  <c r="G184" i="4"/>
  <c r="G183" i="4" s="1"/>
  <c r="H184" i="4"/>
  <c r="H183" i="4" s="1"/>
  <c r="F184" i="4"/>
  <c r="F183" i="4" s="1"/>
  <c r="G194" i="4"/>
  <c r="G193" i="4" s="1"/>
  <c r="G192" i="4" s="1"/>
  <c r="H194" i="4"/>
  <c r="H193" i="4" s="1"/>
  <c r="H192" i="4" s="1"/>
  <c r="F194" i="4"/>
  <c r="F193" i="4" s="1"/>
  <c r="F192" i="4" s="1"/>
  <c r="H169" i="5"/>
  <c r="H168" i="5" s="1"/>
  <c r="H167" i="5" s="1"/>
  <c r="I169" i="5"/>
  <c r="I168" i="5" s="1"/>
  <c r="I167" i="5" s="1"/>
  <c r="H166" i="5"/>
  <c r="H165" i="5" s="1"/>
  <c r="H164" i="5" s="1"/>
  <c r="I166" i="5"/>
  <c r="I165" i="5" s="1"/>
  <c r="I164" i="5" s="1"/>
  <c r="H161" i="5"/>
  <c r="H160" i="5" s="1"/>
  <c r="H159" i="5" s="1"/>
  <c r="I161" i="5"/>
  <c r="I160" i="5" s="1"/>
  <c r="I159" i="5" s="1"/>
  <c r="G169" i="5"/>
  <c r="G168" i="5" s="1"/>
  <c r="G167" i="5" s="1"/>
  <c r="G166" i="5"/>
  <c r="G165" i="5" s="1"/>
  <c r="G164" i="5" s="1"/>
  <c r="G161" i="5"/>
  <c r="G160" i="5" s="1"/>
  <c r="G159" i="5" s="1"/>
  <c r="H96" i="5"/>
  <c r="I96" i="5"/>
  <c r="G99" i="3"/>
  <c r="G98" i="3" s="1"/>
  <c r="G97" i="3" s="1"/>
  <c r="G96" i="3" s="1"/>
  <c r="H92" i="5" s="1"/>
  <c r="H99" i="3"/>
  <c r="G14" i="5"/>
  <c r="G17" i="5"/>
  <c r="G32" i="5"/>
  <c r="G35" i="5"/>
  <c r="G37" i="5"/>
  <c r="G40" i="5"/>
  <c r="G43" i="5"/>
  <c r="G48" i="5"/>
  <c r="G53" i="5"/>
  <c r="G58" i="5"/>
  <c r="G63" i="5"/>
  <c r="G66" i="5"/>
  <c r="G68" i="5"/>
  <c r="G69" i="5"/>
  <c r="G86" i="5"/>
  <c r="G90" i="5"/>
  <c r="G96" i="5"/>
  <c r="G132" i="5"/>
  <c r="G131" i="5" s="1"/>
  <c r="G130" i="5" s="1"/>
  <c r="G129" i="5" s="1"/>
  <c r="G137" i="5"/>
  <c r="G136" i="5" s="1"/>
  <c r="G135" i="5" s="1"/>
  <c r="G140" i="5"/>
  <c r="G139" i="5" s="1"/>
  <c r="G138" i="5" s="1"/>
  <c r="G146" i="5"/>
  <c r="G149" i="5"/>
  <c r="G154" i="5"/>
  <c r="G158" i="5"/>
  <c r="G175" i="5"/>
  <c r="G178" i="5"/>
  <c r="G186" i="5"/>
  <c r="G190" i="5"/>
  <c r="G204" i="5"/>
  <c r="G208" i="5"/>
  <c r="G215" i="5"/>
  <c r="G214" i="5" s="1"/>
  <c r="G213" i="5" s="1"/>
  <c r="G212" i="5" s="1"/>
  <c r="G231" i="5"/>
  <c r="G237" i="5"/>
  <c r="G239" i="5"/>
  <c r="G244" i="5"/>
  <c r="G243" i="5" s="1"/>
  <c r="G246" i="5"/>
  <c r="G245" i="5" s="1"/>
  <c r="G248" i="5"/>
  <c r="G247" i="5" s="1"/>
  <c r="G254" i="5"/>
  <c r="F222" i="3"/>
  <c r="F221" i="3" s="1"/>
  <c r="F220" i="3" s="1"/>
  <c r="F69" i="4" l="1"/>
  <c r="G191" i="5"/>
  <c r="H94" i="5"/>
  <c r="H98" i="3"/>
  <c r="I95" i="5"/>
  <c r="H95" i="5"/>
  <c r="H93" i="5"/>
  <c r="G134" i="5"/>
  <c r="G133" i="5" s="1"/>
  <c r="G242" i="5"/>
  <c r="G241" i="5" s="1"/>
  <c r="G240" i="5" s="1"/>
  <c r="H97" i="3" l="1"/>
  <c r="I94" i="5"/>
  <c r="H96" i="3" l="1"/>
  <c r="I93" i="5"/>
  <c r="I92" i="5" l="1"/>
  <c r="G182" i="5" l="1"/>
  <c r="G189" i="3" l="1"/>
  <c r="G188" i="3" s="1"/>
  <c r="H189" i="3"/>
  <c r="H188" i="3" s="1"/>
  <c r="F189" i="3"/>
  <c r="F188" i="3" s="1"/>
  <c r="G194" i="3"/>
  <c r="G193" i="3" s="1"/>
  <c r="H194" i="3"/>
  <c r="H193" i="3" s="1"/>
  <c r="F194" i="3"/>
  <c r="F193" i="3" s="1"/>
  <c r="H222" i="3" l="1"/>
  <c r="H221" i="3" s="1"/>
  <c r="H220" i="3" s="1"/>
  <c r="G222" i="3"/>
  <c r="G221" i="3" s="1"/>
  <c r="G220" i="3" s="1"/>
  <c r="G69" i="4" l="1"/>
  <c r="H191" i="5"/>
  <c r="I191" i="5"/>
  <c r="H69" i="4"/>
  <c r="G283" i="3"/>
  <c r="G282" i="3" s="1"/>
  <c r="G281" i="3" s="1"/>
  <c r="G280" i="3" s="1"/>
  <c r="G279" i="3" s="1"/>
  <c r="F283" i="3"/>
  <c r="G277" i="3"/>
  <c r="F277" i="3"/>
  <c r="G275" i="3"/>
  <c r="F275" i="3"/>
  <c r="G273" i="3"/>
  <c r="F273" i="3"/>
  <c r="G267" i="3"/>
  <c r="F267" i="3"/>
  <c r="G238" i="5" s="1"/>
  <c r="G265" i="3"/>
  <c r="F265" i="3"/>
  <c r="G236" i="5" s="1"/>
  <c r="G259" i="3"/>
  <c r="G258" i="3" s="1"/>
  <c r="G257" i="3" s="1"/>
  <c r="G256" i="3" s="1"/>
  <c r="G255" i="3" s="1"/>
  <c r="F259" i="3"/>
  <c r="G253" i="3"/>
  <c r="F253" i="3"/>
  <c r="G249" i="3"/>
  <c r="F249" i="3"/>
  <c r="G246" i="3"/>
  <c r="F246" i="3"/>
  <c r="G243" i="3"/>
  <c r="G242" i="3" s="1"/>
  <c r="G241" i="3" s="1"/>
  <c r="F243" i="3"/>
  <c r="F242" i="3" s="1"/>
  <c r="F241" i="3" s="1"/>
  <c r="G236" i="3"/>
  <c r="G235" i="3" s="1"/>
  <c r="G234" i="3" s="1"/>
  <c r="F236" i="3"/>
  <c r="G232" i="3"/>
  <c r="F232" i="3"/>
  <c r="G203" i="5" s="1"/>
  <c r="G230" i="3"/>
  <c r="H201" i="5" s="1"/>
  <c r="F230" i="3"/>
  <c r="G201" i="5" s="1"/>
  <c r="G218" i="3"/>
  <c r="G217" i="3" s="1"/>
  <c r="G216" i="3" s="1"/>
  <c r="F218" i="3"/>
  <c r="G214" i="3"/>
  <c r="G213" i="3" s="1"/>
  <c r="G212" i="3" s="1"/>
  <c r="F214" i="3"/>
  <c r="G210" i="3"/>
  <c r="G209" i="3" s="1"/>
  <c r="G208" i="3" s="1"/>
  <c r="F210" i="3"/>
  <c r="G206" i="3"/>
  <c r="G205" i="3" s="1"/>
  <c r="F206" i="3"/>
  <c r="G203" i="3"/>
  <c r="G202" i="3" s="1"/>
  <c r="F203" i="3"/>
  <c r="G197" i="3"/>
  <c r="G196" i="3" s="1"/>
  <c r="F197" i="3"/>
  <c r="F196" i="3" s="1"/>
  <c r="G186" i="3"/>
  <c r="G185" i="3" s="1"/>
  <c r="F186" i="3"/>
  <c r="G182" i="3"/>
  <c r="F182" i="3"/>
  <c r="G180" i="3"/>
  <c r="G179" i="3" s="1"/>
  <c r="G178" i="3" s="1"/>
  <c r="F180" i="3"/>
  <c r="G175" i="3"/>
  <c r="G174" i="3" s="1"/>
  <c r="F175" i="3"/>
  <c r="G172" i="3"/>
  <c r="G171" i="3" s="1"/>
  <c r="F172" i="3"/>
  <c r="G166" i="3"/>
  <c r="G165" i="3" s="1"/>
  <c r="F166" i="3"/>
  <c r="F165" i="3" s="1"/>
  <c r="G163" i="3"/>
  <c r="G162" i="3" s="1"/>
  <c r="F163" i="3"/>
  <c r="F162" i="3" s="1"/>
  <c r="G160" i="3"/>
  <c r="G159" i="3" s="1"/>
  <c r="F160" i="3"/>
  <c r="F159" i="3" s="1"/>
  <c r="G155" i="3"/>
  <c r="G154" i="3" s="1"/>
  <c r="F155" i="3"/>
  <c r="F154" i="3" s="1"/>
  <c r="G152" i="3"/>
  <c r="G151" i="3" s="1"/>
  <c r="G147" i="3" s="1"/>
  <c r="F152" i="3"/>
  <c r="F151" i="3" s="1"/>
  <c r="F147" i="3" s="1"/>
  <c r="F99" i="3"/>
  <c r="G93" i="3"/>
  <c r="G92" i="3" s="1"/>
  <c r="G91" i="3" s="1"/>
  <c r="F93" i="3"/>
  <c r="G89" i="3"/>
  <c r="G88" i="3" s="1"/>
  <c r="G87" i="3" s="1"/>
  <c r="F89" i="3"/>
  <c r="G78" i="3"/>
  <c r="F78" i="3"/>
  <c r="G76" i="3"/>
  <c r="H74" i="5" s="1"/>
  <c r="F76" i="3"/>
  <c r="G74" i="5" s="1"/>
  <c r="G69" i="3"/>
  <c r="F69" i="3"/>
  <c r="G67" i="5" s="1"/>
  <c r="G67" i="3"/>
  <c r="F67" i="3"/>
  <c r="G65" i="5" s="1"/>
  <c r="G64" i="3"/>
  <c r="G63" i="3" s="1"/>
  <c r="F64" i="3"/>
  <c r="G59" i="3"/>
  <c r="G58" i="3" s="1"/>
  <c r="G57" i="3" s="1"/>
  <c r="G56" i="3" s="1"/>
  <c r="F59" i="3"/>
  <c r="G54" i="3"/>
  <c r="G53" i="3" s="1"/>
  <c r="G52" i="3" s="1"/>
  <c r="G51" i="3" s="1"/>
  <c r="F54" i="3"/>
  <c r="G49" i="3"/>
  <c r="G48" i="3" s="1"/>
  <c r="G47" i="3" s="1"/>
  <c r="G46" i="3" s="1"/>
  <c r="F49" i="3"/>
  <c r="G44" i="3"/>
  <c r="G43" i="3" s="1"/>
  <c r="F44" i="3"/>
  <c r="G41" i="3"/>
  <c r="G40" i="3" s="1"/>
  <c r="F41" i="3"/>
  <c r="G38" i="3"/>
  <c r="F38" i="3"/>
  <c r="G36" i="5" s="1"/>
  <c r="G36" i="3"/>
  <c r="F36" i="3"/>
  <c r="G33" i="3"/>
  <c r="G32" i="3" s="1"/>
  <c r="F33" i="3"/>
  <c r="G28" i="3"/>
  <c r="G27" i="3" s="1"/>
  <c r="F28" i="3"/>
  <c r="F27" i="3" s="1"/>
  <c r="G25" i="3"/>
  <c r="F25" i="3"/>
  <c r="G22" i="3"/>
  <c r="H23" i="5" s="1"/>
  <c r="F22" i="3"/>
  <c r="G23" i="5" s="1"/>
  <c r="G20" i="3"/>
  <c r="H21" i="5" s="1"/>
  <c r="F20" i="3"/>
  <c r="G21" i="5" s="1"/>
  <c r="G15" i="3"/>
  <c r="G14" i="3" s="1"/>
  <c r="F15" i="3"/>
  <c r="G12" i="3"/>
  <c r="G11" i="3" s="1"/>
  <c r="G10" i="3" s="1"/>
  <c r="G9" i="3" s="1"/>
  <c r="F12" i="3"/>
  <c r="G24" i="3" l="1"/>
  <c r="H25" i="5" s="1"/>
  <c r="H26" i="5"/>
  <c r="F248" i="3"/>
  <c r="G219" i="5" s="1"/>
  <c r="G220" i="5"/>
  <c r="G248" i="3"/>
  <c r="H219" i="5" s="1"/>
  <c r="H220" i="5"/>
  <c r="F24" i="3"/>
  <c r="G25" i="5" s="1"/>
  <c r="G26" i="5"/>
  <c r="G245" i="3"/>
  <c r="H216" i="5" s="1"/>
  <c r="H217" i="5"/>
  <c r="F245" i="3"/>
  <c r="G216" i="5" s="1"/>
  <c r="G217" i="5"/>
  <c r="G252" i="3"/>
  <c r="H224" i="5"/>
  <c r="F252" i="3"/>
  <c r="G224" i="5"/>
  <c r="G66" i="3"/>
  <c r="G62" i="3" s="1"/>
  <c r="G61" i="3" s="1"/>
  <c r="G35" i="3"/>
  <c r="F158" i="3"/>
  <c r="F157" i="3" s="1"/>
  <c r="F19" i="3"/>
  <c r="F11" i="3"/>
  <c r="G13" i="5"/>
  <c r="F171" i="3"/>
  <c r="G144" i="5" s="1"/>
  <c r="G145" i="5"/>
  <c r="F179" i="3"/>
  <c r="G153" i="5"/>
  <c r="F185" i="3"/>
  <c r="F184" i="3" s="1"/>
  <c r="G157" i="5"/>
  <c r="F202" i="3"/>
  <c r="G173" i="5" s="1"/>
  <c r="G174" i="5"/>
  <c r="F209" i="3"/>
  <c r="G181" i="5"/>
  <c r="F258" i="3"/>
  <c r="G230" i="5"/>
  <c r="F282" i="3"/>
  <c r="G253" i="5"/>
  <c r="F174" i="3"/>
  <c r="G147" i="5" s="1"/>
  <c r="G148" i="5"/>
  <c r="F205" i="3"/>
  <c r="G176" i="5" s="1"/>
  <c r="G177" i="5"/>
  <c r="F213" i="3"/>
  <c r="G185" i="5"/>
  <c r="F235" i="3"/>
  <c r="G207" i="5"/>
  <c r="F32" i="3"/>
  <c r="G30" i="5" s="1"/>
  <c r="G31" i="5"/>
  <c r="F43" i="3"/>
  <c r="G41" i="5" s="1"/>
  <c r="G42" i="5"/>
  <c r="F53" i="3"/>
  <c r="G52" i="5"/>
  <c r="F63" i="3"/>
  <c r="G61" i="5" s="1"/>
  <c r="G62" i="5"/>
  <c r="F92" i="3"/>
  <c r="G89" i="5"/>
  <c r="F14" i="3"/>
  <c r="G15" i="5" s="1"/>
  <c r="G16" i="5"/>
  <c r="F35" i="3"/>
  <c r="G33" i="5" s="1"/>
  <c r="G34" i="5"/>
  <c r="F40" i="3"/>
  <c r="G38" i="5" s="1"/>
  <c r="G39" i="5"/>
  <c r="F48" i="3"/>
  <c r="G47" i="5"/>
  <c r="F58" i="3"/>
  <c r="G57" i="5"/>
  <c r="F88" i="3"/>
  <c r="G85" i="5"/>
  <c r="F98" i="3"/>
  <c r="G95" i="5"/>
  <c r="G184" i="3"/>
  <c r="G177" i="3" s="1"/>
  <c r="F217" i="3"/>
  <c r="G189" i="5"/>
  <c r="F75" i="3"/>
  <c r="G75" i="3"/>
  <c r="F229" i="3"/>
  <c r="F264" i="3"/>
  <c r="G229" i="3"/>
  <c r="G228" i="3" s="1"/>
  <c r="G227" i="3" s="1"/>
  <c r="G264" i="3"/>
  <c r="G263" i="3" s="1"/>
  <c r="G262" i="3" s="1"/>
  <c r="G261" i="3" s="1"/>
  <c r="G272" i="3"/>
  <c r="G271" i="3" s="1"/>
  <c r="G270" i="3" s="1"/>
  <c r="G269" i="3" s="1"/>
  <c r="G19" i="3"/>
  <c r="F272" i="3"/>
  <c r="F271" i="3" s="1"/>
  <c r="F270" i="3" s="1"/>
  <c r="F269" i="3" s="1"/>
  <c r="F66" i="3"/>
  <c r="G31" i="3"/>
  <c r="G30" i="3" s="1"/>
  <c r="G101" i="3"/>
  <c r="G170" i="3"/>
  <c r="G169" i="3" s="1"/>
  <c r="G201" i="3"/>
  <c r="G86" i="3"/>
  <c r="G85" i="3" s="1"/>
  <c r="G158" i="3"/>
  <c r="G157" i="3" s="1"/>
  <c r="G18" i="3" l="1"/>
  <c r="H20" i="5"/>
  <c r="F18" i="3"/>
  <c r="G20" i="5"/>
  <c r="H73" i="5"/>
  <c r="G74" i="3"/>
  <c r="G73" i="3" s="1"/>
  <c r="G72" i="3" s="1"/>
  <c r="G73" i="5"/>
  <c r="F74" i="3"/>
  <c r="G251" i="3"/>
  <c r="H223" i="5"/>
  <c r="F251" i="3"/>
  <c r="G223" i="5"/>
  <c r="G211" i="5" s="1"/>
  <c r="G210" i="5" s="1"/>
  <c r="G209" i="5" s="1"/>
  <c r="F170" i="3"/>
  <c r="F169" i="3" s="1"/>
  <c r="G142" i="5" s="1"/>
  <c r="F31" i="3"/>
  <c r="G29" i="5" s="1"/>
  <c r="F201" i="3"/>
  <c r="G172" i="5" s="1"/>
  <c r="G95" i="3"/>
  <c r="F228" i="3"/>
  <c r="G200" i="5"/>
  <c r="F87" i="3"/>
  <c r="G84" i="5"/>
  <c r="F47" i="3"/>
  <c r="G46" i="5"/>
  <c r="F91" i="3"/>
  <c r="G87" i="5" s="1"/>
  <c r="G88" i="5"/>
  <c r="F52" i="3"/>
  <c r="G51" i="5"/>
  <c r="F212" i="3"/>
  <c r="G183" i="5" s="1"/>
  <c r="G184" i="5"/>
  <c r="F281" i="3"/>
  <c r="G252" i="5"/>
  <c r="F208" i="3"/>
  <c r="G179" i="5" s="1"/>
  <c r="G180" i="5"/>
  <c r="G155" i="5"/>
  <c r="G156" i="5"/>
  <c r="F263" i="3"/>
  <c r="G235" i="5"/>
  <c r="F62" i="3"/>
  <c r="G64" i="5"/>
  <c r="F97" i="3"/>
  <c r="G94" i="5"/>
  <c r="F57" i="3"/>
  <c r="G56" i="5"/>
  <c r="F234" i="3"/>
  <c r="G205" i="5" s="1"/>
  <c r="G206" i="5"/>
  <c r="F257" i="3"/>
  <c r="G229" i="5"/>
  <c r="F178" i="3"/>
  <c r="F177" i="3" s="1"/>
  <c r="G152" i="5"/>
  <c r="F10" i="3"/>
  <c r="G12" i="5"/>
  <c r="F216" i="3"/>
  <c r="G187" i="5" s="1"/>
  <c r="G188" i="5"/>
  <c r="G200" i="3"/>
  <c r="G199" i="3" s="1"/>
  <c r="G168" i="3" s="1"/>
  <c r="G87" i="4"/>
  <c r="G86" i="4" s="1"/>
  <c r="G85" i="4" s="1"/>
  <c r="H87" i="4"/>
  <c r="H86" i="4" s="1"/>
  <c r="H85" i="4" s="1"/>
  <c r="F87" i="4"/>
  <c r="F86" i="4" s="1"/>
  <c r="F85" i="4" s="1"/>
  <c r="B153" i="4"/>
  <c r="B152" i="4"/>
  <c r="F17" i="3" l="1"/>
  <c r="G18" i="5" s="1"/>
  <c r="G19" i="5"/>
  <c r="G17" i="3"/>
  <c r="H19" i="5"/>
  <c r="H222" i="5"/>
  <c r="G240" i="3"/>
  <c r="G239" i="3" s="1"/>
  <c r="G238" i="3" s="1"/>
  <c r="G222" i="5"/>
  <c r="F240" i="3"/>
  <c r="F239" i="3" s="1"/>
  <c r="F238" i="3" s="1"/>
  <c r="G143" i="5"/>
  <c r="F30" i="3"/>
  <c r="G28" i="5" s="1"/>
  <c r="G151" i="5"/>
  <c r="G150" i="5"/>
  <c r="F96" i="3"/>
  <c r="G93" i="5"/>
  <c r="F61" i="3"/>
  <c r="G59" i="5" s="1"/>
  <c r="G60" i="5"/>
  <c r="F262" i="3"/>
  <c r="G234" i="5"/>
  <c r="F280" i="3"/>
  <c r="G251" i="5"/>
  <c r="F51" i="3"/>
  <c r="G49" i="5" s="1"/>
  <c r="G50" i="5"/>
  <c r="F46" i="3"/>
  <c r="G44" i="5" s="1"/>
  <c r="G45" i="5"/>
  <c r="G11" i="5"/>
  <c r="F9" i="3"/>
  <c r="F256" i="3"/>
  <c r="G228" i="5"/>
  <c r="F56" i="3"/>
  <c r="G54" i="5" s="1"/>
  <c r="G55" i="5"/>
  <c r="F73" i="3"/>
  <c r="G72" i="5"/>
  <c r="G98" i="5"/>
  <c r="G97" i="5" s="1"/>
  <c r="G91" i="5" s="1"/>
  <c r="F101" i="3"/>
  <c r="G83" i="5"/>
  <c r="F86" i="3"/>
  <c r="F227" i="3"/>
  <c r="G198" i="5" s="1"/>
  <c r="G199" i="5"/>
  <c r="F200" i="3"/>
  <c r="G115" i="4"/>
  <c r="G114" i="4" s="1"/>
  <c r="G113" i="4" s="1"/>
  <c r="H115" i="4"/>
  <c r="H114" i="4" s="1"/>
  <c r="H113" i="4" s="1"/>
  <c r="F115" i="4"/>
  <c r="F114" i="4" s="1"/>
  <c r="F113" i="4" s="1"/>
  <c r="G112" i="4"/>
  <c r="G111" i="4" s="1"/>
  <c r="G110" i="4" s="1"/>
  <c r="G109" i="4" s="1"/>
  <c r="H112" i="4"/>
  <c r="H111" i="4" s="1"/>
  <c r="H110" i="4" s="1"/>
  <c r="H109" i="4" s="1"/>
  <c r="F112" i="4"/>
  <c r="F111" i="4" s="1"/>
  <c r="F110" i="4" s="1"/>
  <c r="F109" i="4" s="1"/>
  <c r="H18" i="5" l="1"/>
  <c r="G8" i="3"/>
  <c r="G285" i="3" s="1"/>
  <c r="G286" i="3" s="1"/>
  <c r="F108" i="4"/>
  <c r="F95" i="3"/>
  <c r="F8" i="3"/>
  <c r="G9" i="5" s="1"/>
  <c r="F85" i="3"/>
  <c r="G81" i="5" s="1"/>
  <c r="G82" i="5"/>
  <c r="F261" i="3"/>
  <c r="G232" i="5" s="1"/>
  <c r="G233" i="5"/>
  <c r="G92" i="5"/>
  <c r="F72" i="3"/>
  <c r="G70" i="5" s="1"/>
  <c r="G71" i="5"/>
  <c r="F255" i="3"/>
  <c r="G226" i="5" s="1"/>
  <c r="G227" i="5"/>
  <c r="G10" i="5"/>
  <c r="F279" i="3"/>
  <c r="G249" i="5" s="1"/>
  <c r="G250" i="5"/>
  <c r="F199" i="3"/>
  <c r="G171" i="5"/>
  <c r="H108" i="4"/>
  <c r="G108" i="4"/>
  <c r="H140" i="5"/>
  <c r="H139" i="5" s="1"/>
  <c r="H138" i="5" s="1"/>
  <c r="I140" i="5"/>
  <c r="I139" i="5" s="1"/>
  <c r="I138" i="5" s="1"/>
  <c r="H137" i="5"/>
  <c r="H136" i="5" s="1"/>
  <c r="H135" i="5" s="1"/>
  <c r="I137" i="5"/>
  <c r="I136" i="5" s="1"/>
  <c r="I135" i="5" s="1"/>
  <c r="H132" i="5"/>
  <c r="H131" i="5" s="1"/>
  <c r="H130" i="5" s="1"/>
  <c r="H129" i="5" s="1"/>
  <c r="I132" i="5"/>
  <c r="I131" i="5" s="1"/>
  <c r="I130" i="5" s="1"/>
  <c r="I129" i="5" s="1"/>
  <c r="H244" i="5"/>
  <c r="H243" i="5" s="1"/>
  <c r="I244" i="5"/>
  <c r="I243" i="5" s="1"/>
  <c r="H246" i="5"/>
  <c r="H245" i="5" s="1"/>
  <c r="I246" i="5"/>
  <c r="I245" i="5" s="1"/>
  <c r="H248" i="5"/>
  <c r="H247" i="5" s="1"/>
  <c r="I248" i="5"/>
  <c r="I247" i="5" s="1"/>
  <c r="H214" i="5"/>
  <c r="H213" i="5" s="1"/>
  <c r="H212" i="5" s="1"/>
  <c r="I214" i="5"/>
  <c r="I213" i="5" s="1"/>
  <c r="I212" i="5" s="1"/>
  <c r="G80" i="4"/>
  <c r="G79" i="4" s="1"/>
  <c r="G78" i="4" s="1"/>
  <c r="G77" i="4" s="1"/>
  <c r="H80" i="4"/>
  <c r="H79" i="4" s="1"/>
  <c r="H78" i="4" s="1"/>
  <c r="H77" i="4" s="1"/>
  <c r="F80" i="4"/>
  <c r="F79" i="4" s="1"/>
  <c r="F78" i="4" s="1"/>
  <c r="F77" i="4" s="1"/>
  <c r="G84" i="4"/>
  <c r="G83" i="4" s="1"/>
  <c r="G82" i="4" s="1"/>
  <c r="G81" i="4" s="1"/>
  <c r="H84" i="4"/>
  <c r="H83" i="4" s="1"/>
  <c r="H82" i="4" s="1"/>
  <c r="H81" i="4" s="1"/>
  <c r="F84" i="4"/>
  <c r="F83" i="4" s="1"/>
  <c r="F82" i="4" s="1"/>
  <c r="F81" i="4" s="1"/>
  <c r="H91" i="4"/>
  <c r="H90" i="4" s="1"/>
  <c r="H89" i="4" s="1"/>
  <c r="H88" i="4" s="1"/>
  <c r="G91" i="4"/>
  <c r="G90" i="4" s="1"/>
  <c r="G89" i="4" s="1"/>
  <c r="G88" i="4" s="1"/>
  <c r="F91" i="4"/>
  <c r="F90" i="4" s="1"/>
  <c r="F89" i="4" s="1"/>
  <c r="F88" i="4" s="1"/>
  <c r="G106" i="4"/>
  <c r="G105" i="4" s="1"/>
  <c r="G104" i="4" s="1"/>
  <c r="H106" i="4"/>
  <c r="H105" i="4" s="1"/>
  <c r="H104" i="4" s="1"/>
  <c r="F106" i="4"/>
  <c r="F105" i="4" s="1"/>
  <c r="F104" i="4" s="1"/>
  <c r="G197" i="4"/>
  <c r="G196" i="4" s="1"/>
  <c r="G195" i="4" s="1"/>
  <c r="H197" i="4"/>
  <c r="H196" i="4" s="1"/>
  <c r="H195" i="4" s="1"/>
  <c r="F196" i="4"/>
  <c r="F195" i="4" s="1"/>
  <c r="G170" i="4"/>
  <c r="G169" i="4" s="1"/>
  <c r="H170" i="4"/>
  <c r="H169" i="4" s="1"/>
  <c r="G172" i="4"/>
  <c r="G171" i="4" s="1"/>
  <c r="H172" i="4"/>
  <c r="H171" i="4" s="1"/>
  <c r="G174" i="4"/>
  <c r="G173" i="4" s="1"/>
  <c r="H174" i="4"/>
  <c r="H173" i="4" s="1"/>
  <c r="F170" i="4"/>
  <c r="F169" i="4" s="1"/>
  <c r="F172" i="4"/>
  <c r="F171" i="4" s="1"/>
  <c r="F174" i="4"/>
  <c r="F173" i="4" s="1"/>
  <c r="G156" i="4"/>
  <c r="G155" i="4" s="1"/>
  <c r="G154" i="4" s="1"/>
  <c r="H156" i="4"/>
  <c r="H155" i="4" s="1"/>
  <c r="H154" i="4" s="1"/>
  <c r="F156" i="4"/>
  <c r="F155" i="4" s="1"/>
  <c r="F154" i="4" s="1"/>
  <c r="G144" i="4"/>
  <c r="G143" i="4" s="1"/>
  <c r="H144" i="4"/>
  <c r="H143" i="4" s="1"/>
  <c r="G142" i="4"/>
  <c r="G141" i="4" s="1"/>
  <c r="H142" i="4"/>
  <c r="H141" i="4" s="1"/>
  <c r="F142" i="4"/>
  <c r="F141" i="4" s="1"/>
  <c r="F144" i="4"/>
  <c r="F143" i="4" s="1"/>
  <c r="G48" i="4"/>
  <c r="G47" i="4" s="1"/>
  <c r="H48" i="4"/>
  <c r="H47" i="4" s="1"/>
  <c r="F48" i="4"/>
  <c r="F47" i="4" s="1"/>
  <c r="G46" i="4"/>
  <c r="G45" i="4" s="1"/>
  <c r="H46" i="4"/>
  <c r="H45" i="4" s="1"/>
  <c r="F46" i="4"/>
  <c r="F45" i="4" s="1"/>
  <c r="A43" i="4"/>
  <c r="H197" i="3"/>
  <c r="H196" i="3" s="1"/>
  <c r="G170" i="5" l="1"/>
  <c r="F168" i="3"/>
  <c r="H134" i="5"/>
  <c r="H133" i="5" s="1"/>
  <c r="I134" i="5"/>
  <c r="I133" i="5" s="1"/>
  <c r="G76" i="4"/>
  <c r="F76" i="4"/>
  <c r="H76" i="4"/>
  <c r="I242" i="5"/>
  <c r="I241" i="5" s="1"/>
  <c r="I240" i="5" s="1"/>
  <c r="H242" i="5"/>
  <c r="H241" i="5" s="1"/>
  <c r="H240" i="5" s="1"/>
  <c r="H211" i="5"/>
  <c r="H210" i="5" s="1"/>
  <c r="H209" i="5" s="1"/>
  <c r="H168" i="4"/>
  <c r="G168" i="4"/>
  <c r="F168" i="4"/>
  <c r="F140" i="4"/>
  <c r="H140" i="4"/>
  <c r="G140" i="4"/>
  <c r="F44" i="4"/>
  <c r="F43" i="4" s="1"/>
  <c r="H44" i="4"/>
  <c r="H43" i="4" s="1"/>
  <c r="G44" i="4"/>
  <c r="G43" i="4" s="1"/>
  <c r="G141" i="5" l="1"/>
  <c r="G255" i="5" s="1"/>
  <c r="F285" i="3"/>
  <c r="F286" i="3" s="1"/>
  <c r="H277" i="3"/>
  <c r="H275" i="3"/>
  <c r="H273" i="3"/>
  <c r="G256" i="5" l="1"/>
  <c r="D20" i="7"/>
  <c r="D21" i="7" s="1"/>
  <c r="C20" i="7"/>
  <c r="C21" i="7" s="1"/>
  <c r="B20" i="7"/>
  <c r="B21" i="7" s="1"/>
  <c r="H272" i="3"/>
  <c r="H271" i="3" s="1"/>
  <c r="H270" i="3" s="1"/>
  <c r="H269" i="3" s="1"/>
  <c r="H253" i="3"/>
  <c r="H249" i="3"/>
  <c r="H246" i="3"/>
  <c r="H243" i="3"/>
  <c r="H242" i="3" s="1"/>
  <c r="H241" i="3" s="1"/>
  <c r="B103" i="4"/>
  <c r="B102" i="4"/>
  <c r="B101" i="4"/>
  <c r="B100" i="4"/>
  <c r="B99" i="4"/>
  <c r="H101" i="4"/>
  <c r="G101" i="4"/>
  <c r="F101" i="4"/>
  <c r="A101" i="4"/>
  <c r="A100" i="4"/>
  <c r="H230" i="3"/>
  <c r="H182" i="3"/>
  <c r="H166" i="3"/>
  <c r="H165" i="3" s="1"/>
  <c r="H163" i="3"/>
  <c r="H162" i="3" s="1"/>
  <c r="H160" i="3"/>
  <c r="H159" i="3" s="1"/>
  <c r="H28" i="3"/>
  <c r="H27" i="3" s="1"/>
  <c r="H25" i="3"/>
  <c r="H22" i="3"/>
  <c r="I23" i="5" s="1"/>
  <c r="H20" i="3"/>
  <c r="I21" i="5" s="1"/>
  <c r="H248" i="3" l="1"/>
  <c r="I219" i="5" s="1"/>
  <c r="I220" i="5"/>
  <c r="H24" i="3"/>
  <c r="I25" i="5" s="1"/>
  <c r="I26" i="5"/>
  <c r="H100" i="4"/>
  <c r="I201" i="5"/>
  <c r="H245" i="3"/>
  <c r="I216" i="5" s="1"/>
  <c r="I217" i="5"/>
  <c r="H252" i="3"/>
  <c r="I224" i="5"/>
  <c r="H158" i="3"/>
  <c r="H19" i="3"/>
  <c r="F100" i="4"/>
  <c r="G100" i="4"/>
  <c r="H18" i="3" l="1"/>
  <c r="I20" i="5"/>
  <c r="H251" i="3"/>
  <c r="I223" i="5"/>
  <c r="I211" i="5" s="1"/>
  <c r="I210" i="5" s="1"/>
  <c r="I209" i="5" s="1"/>
  <c r="G191" i="4"/>
  <c r="H191" i="4"/>
  <c r="F191" i="4"/>
  <c r="G182" i="4"/>
  <c r="H182" i="4"/>
  <c r="F182" i="4"/>
  <c r="A180" i="4"/>
  <c r="A176" i="4"/>
  <c r="A177" i="4"/>
  <c r="A178" i="4"/>
  <c r="A179" i="4"/>
  <c r="A167" i="4"/>
  <c r="A166" i="4"/>
  <c r="H167" i="4"/>
  <c r="G167" i="4"/>
  <c r="F167" i="4"/>
  <c r="A165" i="4"/>
  <c r="H164" i="4"/>
  <c r="G164" i="4"/>
  <c r="F164" i="4"/>
  <c r="A162" i="4"/>
  <c r="A157" i="4"/>
  <c r="G153" i="4"/>
  <c r="H153" i="4"/>
  <c r="F153" i="4"/>
  <c r="B151" i="4"/>
  <c r="A151" i="4"/>
  <c r="G150" i="4"/>
  <c r="H150" i="4"/>
  <c r="F150" i="4"/>
  <c r="A149" i="4"/>
  <c r="A150" i="4"/>
  <c r="A148" i="4"/>
  <c r="H147" i="4"/>
  <c r="G147" i="4"/>
  <c r="F147" i="4"/>
  <c r="A147" i="4"/>
  <c r="A146" i="4"/>
  <c r="A145" i="4"/>
  <c r="H136" i="4"/>
  <c r="G136" i="4"/>
  <c r="H135" i="4"/>
  <c r="G135" i="4"/>
  <c r="H133" i="4"/>
  <c r="G133" i="4"/>
  <c r="F136" i="4"/>
  <c r="F135" i="4"/>
  <c r="F133" i="4"/>
  <c r="A133" i="4"/>
  <c r="A134" i="4"/>
  <c r="A135" i="4"/>
  <c r="A136" i="4"/>
  <c r="A132" i="4"/>
  <c r="A131" i="4"/>
  <c r="H130" i="4"/>
  <c r="G130" i="4"/>
  <c r="F130" i="4"/>
  <c r="A130" i="4"/>
  <c r="A129" i="4"/>
  <c r="A128" i="4"/>
  <c r="A127" i="4"/>
  <c r="A126" i="4"/>
  <c r="G127" i="4"/>
  <c r="H127" i="4"/>
  <c r="F127" i="4"/>
  <c r="A125" i="4"/>
  <c r="G122" i="4"/>
  <c r="H122" i="4"/>
  <c r="G124" i="4"/>
  <c r="H124" i="4"/>
  <c r="F124" i="4"/>
  <c r="A123" i="4"/>
  <c r="A124" i="4"/>
  <c r="F122" i="4"/>
  <c r="A121" i="4"/>
  <c r="A122" i="4"/>
  <c r="A120" i="4"/>
  <c r="A118" i="4"/>
  <c r="A119" i="4"/>
  <c r="H119" i="4"/>
  <c r="G119" i="4"/>
  <c r="F119" i="4"/>
  <c r="A117" i="4"/>
  <c r="G103" i="4"/>
  <c r="H103" i="4"/>
  <c r="F103" i="4"/>
  <c r="A99" i="4"/>
  <c r="A102" i="4"/>
  <c r="A103" i="4"/>
  <c r="A98" i="4"/>
  <c r="F95" i="4"/>
  <c r="G95" i="4"/>
  <c r="H95" i="4"/>
  <c r="F97" i="4"/>
  <c r="F96" i="4" s="1"/>
  <c r="G97" i="4"/>
  <c r="G96" i="4" s="1"/>
  <c r="H97" i="4"/>
  <c r="H96" i="4" s="1"/>
  <c r="B93" i="4"/>
  <c r="B94" i="4"/>
  <c r="B95" i="4"/>
  <c r="B96" i="4"/>
  <c r="B97" i="4"/>
  <c r="A93" i="4"/>
  <c r="A94" i="4"/>
  <c r="A95" i="4"/>
  <c r="A96" i="4"/>
  <c r="A97" i="4"/>
  <c r="B92" i="4"/>
  <c r="A92" i="4"/>
  <c r="H68" i="4"/>
  <c r="G68" i="4"/>
  <c r="F68" i="4"/>
  <c r="A66" i="4"/>
  <c r="A65" i="4"/>
  <c r="H64" i="4"/>
  <c r="G64" i="4"/>
  <c r="F64" i="4"/>
  <c r="A62" i="4"/>
  <c r="A61" i="4"/>
  <c r="H60" i="4"/>
  <c r="G60" i="4"/>
  <c r="F60" i="4"/>
  <c r="A58" i="4"/>
  <c r="A57" i="4"/>
  <c r="B56" i="4"/>
  <c r="B55" i="4"/>
  <c r="B54" i="4"/>
  <c r="H56" i="4"/>
  <c r="G56" i="4"/>
  <c r="F56" i="4"/>
  <c r="A54" i="4"/>
  <c r="G53" i="4"/>
  <c r="H53" i="4"/>
  <c r="F53" i="4"/>
  <c r="A51" i="4"/>
  <c r="A50" i="4"/>
  <c r="A49" i="4"/>
  <c r="A9" i="4"/>
  <c r="A8" i="4"/>
  <c r="A10" i="5"/>
  <c r="A11" i="5"/>
  <c r="A12" i="5"/>
  <c r="A13" i="5"/>
  <c r="A14" i="5"/>
  <c r="A15" i="5"/>
  <c r="A16" i="5"/>
  <c r="A17" i="5"/>
  <c r="A28" i="5"/>
  <c r="A29" i="5"/>
  <c r="A30" i="5"/>
  <c r="A31" i="5"/>
  <c r="A32" i="5"/>
  <c r="A33" i="5"/>
  <c r="A34" i="5"/>
  <c r="A35" i="5"/>
  <c r="A36" i="5"/>
  <c r="A37" i="5"/>
  <c r="A38" i="5"/>
  <c r="A39" i="5"/>
  <c r="A40" i="5"/>
  <c r="A41" i="5"/>
  <c r="A42" i="5"/>
  <c r="A43" i="5"/>
  <c r="A44" i="5"/>
  <c r="A45" i="5"/>
  <c r="A46" i="5"/>
  <c r="A47" i="5"/>
  <c r="A48" i="5"/>
  <c r="A49" i="5"/>
  <c r="A50" i="5"/>
  <c r="A51" i="5"/>
  <c r="A52" i="5"/>
  <c r="A53" i="5"/>
  <c r="A54" i="5"/>
  <c r="A55" i="5"/>
  <c r="A56" i="5"/>
  <c r="A57" i="5"/>
  <c r="A58" i="5"/>
  <c r="A59" i="5"/>
  <c r="A60" i="5"/>
  <c r="A61" i="5"/>
  <c r="A62" i="5"/>
  <c r="A63" i="5"/>
  <c r="A64" i="5"/>
  <c r="A65" i="5"/>
  <c r="A66" i="5"/>
  <c r="A67" i="5"/>
  <c r="A68" i="5"/>
  <c r="A69" i="5"/>
  <c r="A70" i="5"/>
  <c r="A71" i="5"/>
  <c r="A72" i="5"/>
  <c r="A73" i="5"/>
  <c r="A74" i="5"/>
  <c r="A75" i="5"/>
  <c r="A79" i="5"/>
  <c r="A80" i="5"/>
  <c r="A81" i="5"/>
  <c r="A82" i="5"/>
  <c r="A83" i="5"/>
  <c r="A84" i="5"/>
  <c r="A85" i="5"/>
  <c r="A86" i="5"/>
  <c r="A87" i="5"/>
  <c r="A88" i="5"/>
  <c r="A89" i="5"/>
  <c r="A90" i="5"/>
  <c r="A91" i="5"/>
  <c r="A92" i="5"/>
  <c r="A93" i="5"/>
  <c r="A94" i="5"/>
  <c r="A95" i="5"/>
  <c r="A96" i="5"/>
  <c r="A97" i="5"/>
  <c r="A98" i="5"/>
  <c r="A141" i="5"/>
  <c r="A142" i="5"/>
  <c r="A143" i="5"/>
  <c r="A144" i="5"/>
  <c r="A145" i="5"/>
  <c r="A146" i="5"/>
  <c r="A147" i="5"/>
  <c r="A148" i="5"/>
  <c r="A149" i="5"/>
  <c r="A150" i="5"/>
  <c r="A151" i="5"/>
  <c r="A152" i="5"/>
  <c r="A153" i="5"/>
  <c r="A154" i="5"/>
  <c r="A155" i="5"/>
  <c r="A156" i="5"/>
  <c r="A157" i="5"/>
  <c r="A158" i="5"/>
  <c r="A170" i="5"/>
  <c r="A171" i="5"/>
  <c r="A172" i="5"/>
  <c r="A173" i="5"/>
  <c r="A174" i="5"/>
  <c r="A175" i="5"/>
  <c r="A176" i="5"/>
  <c r="A177" i="5"/>
  <c r="A178" i="5"/>
  <c r="A179" i="5"/>
  <c r="A180" i="5"/>
  <c r="A181" i="5"/>
  <c r="A182" i="5"/>
  <c r="A183" i="5"/>
  <c r="A184" i="5"/>
  <c r="A185" i="5"/>
  <c r="A186" i="5"/>
  <c r="A187" i="5"/>
  <c r="A188" i="5"/>
  <c r="A189" i="5"/>
  <c r="A190" i="5"/>
  <c r="A198" i="5"/>
  <c r="A199" i="5"/>
  <c r="A200" i="5"/>
  <c r="A205" i="5"/>
  <c r="A206" i="5"/>
  <c r="A207" i="5"/>
  <c r="A208" i="5"/>
  <c r="A226" i="5"/>
  <c r="A227" i="5"/>
  <c r="A228" i="5"/>
  <c r="A229" i="5"/>
  <c r="A230" i="5"/>
  <c r="A231" i="5"/>
  <c r="A232" i="5"/>
  <c r="A233" i="5"/>
  <c r="A234" i="5"/>
  <c r="A235" i="5"/>
  <c r="A236" i="5"/>
  <c r="A237" i="5"/>
  <c r="A238" i="5"/>
  <c r="A239" i="5"/>
  <c r="A249" i="5"/>
  <c r="A250" i="5"/>
  <c r="A251" i="5"/>
  <c r="A252" i="5"/>
  <c r="A253" i="5"/>
  <c r="A254" i="5"/>
  <c r="A9" i="5"/>
  <c r="A12" i="4"/>
  <c r="H11" i="4"/>
  <c r="H10" i="4" s="1"/>
  <c r="H9" i="4" s="1"/>
  <c r="H8" i="4" s="1"/>
  <c r="G11" i="4"/>
  <c r="G10" i="4" s="1"/>
  <c r="G9" i="4" s="1"/>
  <c r="G8" i="4" s="1"/>
  <c r="F11" i="4"/>
  <c r="F10" i="4" s="1"/>
  <c r="F9" i="4" s="1"/>
  <c r="F8" i="4" s="1"/>
  <c r="D10" i="7"/>
  <c r="C10" i="7"/>
  <c r="B10" i="7"/>
  <c r="I13" i="6"/>
  <c r="H13" i="6"/>
  <c r="G13" i="6"/>
  <c r="B8" i="6"/>
  <c r="B9" i="5"/>
  <c r="B10" i="5" s="1"/>
  <c r="B11" i="5" s="1"/>
  <c r="B12" i="5" s="1"/>
  <c r="B13" i="5" s="1"/>
  <c r="B14" i="5" s="1"/>
  <c r="B15" i="5" s="1"/>
  <c r="B16" i="5" s="1"/>
  <c r="B17" i="5" s="1"/>
  <c r="I254" i="5"/>
  <c r="H254" i="5"/>
  <c r="I239" i="5"/>
  <c r="H239" i="5"/>
  <c r="I237" i="5"/>
  <c r="H237" i="5"/>
  <c r="I231" i="5"/>
  <c r="H231" i="5"/>
  <c r="I208" i="5"/>
  <c r="H208" i="5"/>
  <c r="I204" i="5"/>
  <c r="H204" i="5"/>
  <c r="I190" i="5"/>
  <c r="H190" i="5"/>
  <c r="I186" i="5"/>
  <c r="H186" i="5"/>
  <c r="I182" i="5"/>
  <c r="H182" i="5"/>
  <c r="I178" i="5"/>
  <c r="H178" i="5"/>
  <c r="I175" i="5"/>
  <c r="H175" i="5"/>
  <c r="I158" i="5"/>
  <c r="H158" i="5"/>
  <c r="I154" i="5"/>
  <c r="H154" i="5"/>
  <c r="I149" i="5"/>
  <c r="H149" i="5"/>
  <c r="I146" i="5"/>
  <c r="H146" i="5"/>
  <c r="I90" i="5"/>
  <c r="H90" i="5"/>
  <c r="I86" i="5"/>
  <c r="H86" i="5"/>
  <c r="I69" i="5"/>
  <c r="H69" i="5"/>
  <c r="I68" i="5"/>
  <c r="H68" i="5"/>
  <c r="I66" i="5"/>
  <c r="H66" i="5"/>
  <c r="I63" i="5"/>
  <c r="H63" i="5"/>
  <c r="I58" i="5"/>
  <c r="H58" i="5"/>
  <c r="I53" i="5"/>
  <c r="H53" i="5"/>
  <c r="I48" i="5"/>
  <c r="H48" i="5"/>
  <c r="I43" i="5"/>
  <c r="H43" i="5"/>
  <c r="I40" i="5"/>
  <c r="H40" i="5"/>
  <c r="I37" i="5"/>
  <c r="H37" i="5"/>
  <c r="I35" i="5"/>
  <c r="H35" i="5"/>
  <c r="I32" i="5"/>
  <c r="H32" i="5"/>
  <c r="I17" i="5"/>
  <c r="H17" i="5"/>
  <c r="I14" i="5"/>
  <c r="H14" i="5"/>
  <c r="H265" i="3"/>
  <c r="H238" i="5"/>
  <c r="H267" i="3"/>
  <c r="I238" i="5" s="1"/>
  <c r="H206" i="3"/>
  <c r="H55" i="4" s="1"/>
  <c r="G55" i="4"/>
  <c r="F55" i="4"/>
  <c r="H155" i="3"/>
  <c r="H152" i="3"/>
  <c r="H17" i="3" l="1"/>
  <c r="I18" i="5" s="1"/>
  <c r="I19" i="5"/>
  <c r="I222" i="5"/>
  <c r="H240" i="3"/>
  <c r="H239" i="3" s="1"/>
  <c r="B28" i="5"/>
  <c r="B29" i="5" s="1"/>
  <c r="B30" i="5" s="1"/>
  <c r="B31" i="5" s="1"/>
  <c r="B32" i="5" s="1"/>
  <c r="B33" i="5" s="1"/>
  <c r="B34" i="5" s="1"/>
  <c r="B35" i="5" s="1"/>
  <c r="B36" i="5" s="1"/>
  <c r="B37" i="5" s="1"/>
  <c r="B38" i="5" s="1"/>
  <c r="B39" i="5" s="1"/>
  <c r="B40" i="5" s="1"/>
  <c r="B41" i="5" s="1"/>
  <c r="B42" i="5" s="1"/>
  <c r="B43" i="5" s="1"/>
  <c r="B44" i="5" s="1"/>
  <c r="B45" i="5" s="1"/>
  <c r="B46" i="5" s="1"/>
  <c r="B47" i="5" s="1"/>
  <c r="B48" i="5" s="1"/>
  <c r="B49" i="5" s="1"/>
  <c r="B50" i="5" s="1"/>
  <c r="B51" i="5" s="1"/>
  <c r="B52" i="5" s="1"/>
  <c r="B53" i="5" s="1"/>
  <c r="B54" i="5" s="1"/>
  <c r="B55" i="5" s="1"/>
  <c r="B56" i="5" s="1"/>
  <c r="B57" i="5" s="1"/>
  <c r="B58" i="5" s="1"/>
  <c r="B59" i="5" s="1"/>
  <c r="B60" i="5" s="1"/>
  <c r="B61" i="5" s="1"/>
  <c r="B62" i="5" s="1"/>
  <c r="B63" i="5" s="1"/>
  <c r="B64" i="5" s="1"/>
  <c r="B65" i="5" s="1"/>
  <c r="B66" i="5" s="1"/>
  <c r="B67" i="5" s="1"/>
  <c r="B68" i="5" s="1"/>
  <c r="B69" i="5" s="1"/>
  <c r="B70" i="5" s="1"/>
  <c r="B71" i="5" s="1"/>
  <c r="B72" i="5" s="1"/>
  <c r="B73" i="5" s="1"/>
  <c r="B18" i="5"/>
  <c r="B19" i="5" s="1"/>
  <c r="B20" i="5" s="1"/>
  <c r="B21" i="5" s="1"/>
  <c r="B22" i="5" s="1"/>
  <c r="B23" i="5" s="1"/>
  <c r="B24" i="5" s="1"/>
  <c r="B25" i="5" s="1"/>
  <c r="B26" i="5" s="1"/>
  <c r="I236" i="5"/>
  <c r="H264" i="3"/>
  <c r="H263" i="3" s="1"/>
  <c r="H236" i="5"/>
  <c r="H94" i="4"/>
  <c r="H93" i="4" s="1"/>
  <c r="H92" i="4" s="1"/>
  <c r="G94" i="4"/>
  <c r="G93" i="4" s="1"/>
  <c r="G92" i="4" s="1"/>
  <c r="F94" i="4"/>
  <c r="F93" i="4" s="1"/>
  <c r="F92" i="4" s="1"/>
  <c r="H205" i="3"/>
  <c r="I177" i="5"/>
  <c r="H154" i="3"/>
  <c r="H177" i="5"/>
  <c r="H151" i="3"/>
  <c r="B12" i="6"/>
  <c r="B11" i="6"/>
  <c r="B10" i="6"/>
  <c r="B13" i="6"/>
  <c r="B9" i="6"/>
  <c r="H15" i="3"/>
  <c r="H147" i="3" l="1"/>
  <c r="B74" i="5"/>
  <c r="B75" i="5" s="1"/>
  <c r="B77" i="5"/>
  <c r="B78" i="5" s="1"/>
  <c r="H176" i="5"/>
  <c r="G54" i="4"/>
  <c r="F54" i="4"/>
  <c r="I176" i="5"/>
  <c r="H54" i="4"/>
  <c r="H15" i="5"/>
  <c r="H16" i="5"/>
  <c r="I235" i="5"/>
  <c r="H14" i="3"/>
  <c r="I15" i="5" s="1"/>
  <c r="I16" i="5"/>
  <c r="H235" i="5"/>
  <c r="I12" i="6"/>
  <c r="I11" i="6" s="1"/>
  <c r="I10" i="6" s="1"/>
  <c r="I9" i="6" s="1"/>
  <c r="I8" i="6" s="1"/>
  <c r="I14" i="6" s="1"/>
  <c r="H12" i="6"/>
  <c r="H11" i="6" s="1"/>
  <c r="H10" i="6" s="1"/>
  <c r="H9" i="6" s="1"/>
  <c r="H8" i="6" s="1"/>
  <c r="H14" i="6" s="1"/>
  <c r="G12" i="6"/>
  <c r="G11" i="6" s="1"/>
  <c r="G10" i="6" s="1"/>
  <c r="G9" i="6" s="1"/>
  <c r="G8" i="6" s="1"/>
  <c r="G14" i="6" s="1"/>
  <c r="B79" i="5" l="1"/>
  <c r="B80" i="5" s="1"/>
  <c r="B81" i="5" s="1"/>
  <c r="B82" i="5" s="1"/>
  <c r="B83" i="5" s="1"/>
  <c r="B84" i="5" s="1"/>
  <c r="B85" i="5" s="1"/>
  <c r="B86" i="5" s="1"/>
  <c r="B87" i="5" s="1"/>
  <c r="B88" i="5" s="1"/>
  <c r="B89" i="5" s="1"/>
  <c r="B90" i="5" s="1"/>
  <c r="B91" i="5" s="1"/>
  <c r="B92" i="5" s="1"/>
  <c r="B93" i="5" s="1"/>
  <c r="B94" i="5" s="1"/>
  <c r="B95" i="5" s="1"/>
  <c r="B96" i="5" s="1"/>
  <c r="B97" i="5" s="1"/>
  <c r="B98" i="5" s="1"/>
  <c r="B76" i="5"/>
  <c r="H234" i="5"/>
  <c r="H262" i="3"/>
  <c r="I234" i="5"/>
  <c r="K8" i="9"/>
  <c r="I8" i="9"/>
  <c r="H8" i="9"/>
  <c r="F8" i="9"/>
  <c r="E8" i="9"/>
  <c r="C8" i="9"/>
  <c r="B99" i="5" l="1"/>
  <c r="B100" i="5" s="1"/>
  <c r="B101" i="5" s="1"/>
  <c r="B102" i="5" s="1"/>
  <c r="B103" i="5" s="1"/>
  <c r="B104" i="5" s="1"/>
  <c r="B105" i="5" s="1"/>
  <c r="B106" i="5" s="1"/>
  <c r="B107" i="5" s="1"/>
  <c r="B108" i="5" s="1"/>
  <c r="B109" i="5" s="1"/>
  <c r="B110" i="5" s="1"/>
  <c r="B111" i="5" s="1"/>
  <c r="B112" i="5" s="1"/>
  <c r="B113" i="5" s="1"/>
  <c r="B114" i="5" s="1"/>
  <c r="B115" i="5" s="1"/>
  <c r="B116" i="5" s="1"/>
  <c r="B117" i="5" s="1"/>
  <c r="B118" i="5" s="1"/>
  <c r="B119" i="5" s="1"/>
  <c r="B120" i="5" s="1"/>
  <c r="B121" i="5" s="1"/>
  <c r="B122" i="5" s="1"/>
  <c r="B123" i="5" s="1"/>
  <c r="B124" i="5" s="1"/>
  <c r="B125" i="5" s="1"/>
  <c r="B126" i="5" s="1"/>
  <c r="B127" i="5" s="1"/>
  <c r="B128" i="5" s="1"/>
  <c r="H233" i="5"/>
  <c r="I233" i="5"/>
  <c r="H261" i="3"/>
  <c r="B11" i="7"/>
  <c r="D11" i="7"/>
  <c r="C13" i="8"/>
  <c r="C12" i="8" s="1"/>
  <c r="C11" i="8" s="1"/>
  <c r="D13" i="8"/>
  <c r="D12" i="8" s="1"/>
  <c r="D11" i="8" s="1"/>
  <c r="B129" i="5" l="1"/>
  <c r="B130" i="5" s="1"/>
  <c r="B131" i="5" s="1"/>
  <c r="B132" i="5" s="1"/>
  <c r="B133" i="5" s="1"/>
  <c r="B134" i="5" s="1"/>
  <c r="B135" i="5" s="1"/>
  <c r="B136" i="5" s="1"/>
  <c r="B137" i="5" s="1"/>
  <c r="B138" i="5" s="1"/>
  <c r="B139" i="5" s="1"/>
  <c r="B140" i="5" s="1"/>
  <c r="B141" i="5" s="1"/>
  <c r="B142" i="5" s="1"/>
  <c r="B143" i="5" s="1"/>
  <c r="B144" i="5" s="1"/>
  <c r="B145" i="5" s="1"/>
  <c r="B146" i="5" s="1"/>
  <c r="B147" i="5" s="1"/>
  <c r="B148" i="5" s="1"/>
  <c r="B149" i="5" s="1"/>
  <c r="B150" i="5" s="1"/>
  <c r="B151" i="5" s="1"/>
  <c r="B152" i="5" s="1"/>
  <c r="B153" i="5" s="1"/>
  <c r="B154" i="5" s="1"/>
  <c r="B155" i="5" s="1"/>
  <c r="B156" i="5" s="1"/>
  <c r="B157" i="5" s="1"/>
  <c r="B158" i="5" s="1"/>
  <c r="F190" i="4"/>
  <c r="F146" i="4"/>
  <c r="F67" i="4"/>
  <c r="F63" i="4"/>
  <c r="F59" i="4"/>
  <c r="F52" i="4"/>
  <c r="F152" i="4"/>
  <c r="F163" i="4"/>
  <c r="F129" i="4"/>
  <c r="F166" i="4"/>
  <c r="F126" i="4"/>
  <c r="F181" i="4"/>
  <c r="F118" i="4"/>
  <c r="F149" i="4"/>
  <c r="G190" i="4"/>
  <c r="G146" i="4"/>
  <c r="G67" i="4"/>
  <c r="G63" i="4"/>
  <c r="G59" i="4"/>
  <c r="G52" i="4"/>
  <c r="G152" i="4"/>
  <c r="G163" i="4"/>
  <c r="G129" i="4"/>
  <c r="G166" i="4"/>
  <c r="G126" i="4"/>
  <c r="G181" i="4"/>
  <c r="G118" i="4"/>
  <c r="G149" i="4"/>
  <c r="B159" i="5" l="1"/>
  <c r="B160" i="5" s="1"/>
  <c r="B161" i="5" s="1"/>
  <c r="B170" i="5"/>
  <c r="B171" i="5" s="1"/>
  <c r="B172" i="5" s="1"/>
  <c r="B173" i="5" s="1"/>
  <c r="B174" i="5" s="1"/>
  <c r="B175" i="5" s="1"/>
  <c r="B176" i="5" s="1"/>
  <c r="B177" i="5" s="1"/>
  <c r="B178" i="5" s="1"/>
  <c r="B179" i="5" s="1"/>
  <c r="B180" i="5" s="1"/>
  <c r="B181" i="5" s="1"/>
  <c r="B182" i="5" s="1"/>
  <c r="B183" i="5" s="1"/>
  <c r="B184" i="5" s="1"/>
  <c r="B185" i="5" s="1"/>
  <c r="B186" i="5" s="1"/>
  <c r="B187" i="5" s="1"/>
  <c r="B188" i="5" s="1"/>
  <c r="B189" i="5" s="1"/>
  <c r="B190" i="5" s="1"/>
  <c r="B249" i="5"/>
  <c r="B250" i="5" s="1"/>
  <c r="B251" i="5" s="1"/>
  <c r="B252" i="5" s="1"/>
  <c r="B253" i="5" s="1"/>
  <c r="B254" i="5" s="1"/>
  <c r="G102" i="4"/>
  <c r="G99" i="4"/>
  <c r="F102" i="4"/>
  <c r="F99" i="4"/>
  <c r="H145" i="5"/>
  <c r="F121" i="4"/>
  <c r="F132" i="4"/>
  <c r="H67" i="5"/>
  <c r="G134" i="4"/>
  <c r="F123" i="4"/>
  <c r="F134" i="4"/>
  <c r="H36" i="5"/>
  <c r="G123" i="4"/>
  <c r="F178" i="4"/>
  <c r="G178" i="4"/>
  <c r="H34" i="5"/>
  <c r="G121" i="4"/>
  <c r="H65" i="5"/>
  <c r="G132" i="4"/>
  <c r="F58" i="4"/>
  <c r="F51" i="4"/>
  <c r="H52" i="5"/>
  <c r="H89" i="5"/>
  <c r="G151" i="4"/>
  <c r="H157" i="5"/>
  <c r="H189" i="5"/>
  <c r="G148" i="4"/>
  <c r="H13" i="5"/>
  <c r="H39" i="5"/>
  <c r="G165" i="4"/>
  <c r="H57" i="5"/>
  <c r="G51" i="4"/>
  <c r="H174" i="5"/>
  <c r="H203" i="5"/>
  <c r="F62" i="4"/>
  <c r="F145" i="4"/>
  <c r="F189" i="4"/>
  <c r="H47" i="5"/>
  <c r="H85" i="5"/>
  <c r="H153" i="5"/>
  <c r="G62" i="4"/>
  <c r="H185" i="5"/>
  <c r="G145" i="4"/>
  <c r="H230" i="5"/>
  <c r="F165" i="4"/>
  <c r="H31" i="5"/>
  <c r="H41" i="5"/>
  <c r="H42" i="5"/>
  <c r="H62" i="5"/>
  <c r="H148" i="5"/>
  <c r="G58" i="4"/>
  <c r="H181" i="5"/>
  <c r="H207" i="5"/>
  <c r="G189" i="4"/>
  <c r="H253" i="5"/>
  <c r="F151" i="4"/>
  <c r="F148" i="4"/>
  <c r="F131" i="4"/>
  <c r="G131" i="4"/>
  <c r="G120" i="4"/>
  <c r="F120" i="4"/>
  <c r="B198" i="5" l="1"/>
  <c r="B191" i="5"/>
  <c r="B192" i="5" s="1"/>
  <c r="B193" i="5" s="1"/>
  <c r="B194" i="5" s="1"/>
  <c r="B195" i="5" s="1"/>
  <c r="B196" i="5" s="1"/>
  <c r="B197" i="5" s="1"/>
  <c r="B164" i="5"/>
  <c r="B165" i="5" s="1"/>
  <c r="B166" i="5" s="1"/>
  <c r="B167" i="5" s="1"/>
  <c r="B168" i="5" s="1"/>
  <c r="B169" i="5" s="1"/>
  <c r="B162" i="5"/>
  <c r="B163" i="5" s="1"/>
  <c r="G66" i="4"/>
  <c r="F66" i="4"/>
  <c r="H147" i="5"/>
  <c r="G162" i="4"/>
  <c r="H61" i="5"/>
  <c r="G128" i="4"/>
  <c r="G125" i="4"/>
  <c r="F162" i="4"/>
  <c r="F128" i="4"/>
  <c r="F125" i="4"/>
  <c r="H30" i="5"/>
  <c r="G117" i="4"/>
  <c r="H38" i="5"/>
  <c r="G180" i="4"/>
  <c r="F180" i="4"/>
  <c r="F117" i="4"/>
  <c r="H144" i="5"/>
  <c r="H229" i="5"/>
  <c r="H184" i="5"/>
  <c r="H84" i="5"/>
  <c r="H188" i="5"/>
  <c r="H87" i="5"/>
  <c r="H88" i="5"/>
  <c r="H252" i="5"/>
  <c r="H64" i="5"/>
  <c r="H33" i="5"/>
  <c r="H205" i="5"/>
  <c r="H206" i="5"/>
  <c r="H180" i="5"/>
  <c r="F98" i="4"/>
  <c r="H152" i="5"/>
  <c r="H46" i="5"/>
  <c r="G98" i="4"/>
  <c r="H200" i="5"/>
  <c r="G50" i="4"/>
  <c r="H173" i="5"/>
  <c r="H56" i="5"/>
  <c r="H12" i="5"/>
  <c r="H155" i="5"/>
  <c r="H156" i="5"/>
  <c r="H51" i="5"/>
  <c r="H283" i="3"/>
  <c r="H190" i="4" s="1"/>
  <c r="G116" i="4" l="1"/>
  <c r="B199" i="5"/>
  <c r="B200" i="5" s="1"/>
  <c r="B203" i="5" s="1"/>
  <c r="B204" i="5" s="1"/>
  <c r="B205" i="5" s="1"/>
  <c r="B206" i="5" s="1"/>
  <c r="B207" i="5" s="1"/>
  <c r="B208" i="5" s="1"/>
  <c r="B209" i="5" s="1"/>
  <c r="B210" i="5" s="1"/>
  <c r="B211" i="5" s="1"/>
  <c r="B212" i="5" s="1"/>
  <c r="B213" i="5" s="1"/>
  <c r="B214" i="5" s="1"/>
  <c r="B215" i="5" s="1"/>
  <c r="B216" i="5" s="1"/>
  <c r="B217" i="5" s="1"/>
  <c r="B218" i="5" s="1"/>
  <c r="B219" i="5" s="1"/>
  <c r="B220" i="5" s="1"/>
  <c r="B221" i="5" s="1"/>
  <c r="B222" i="5" s="1"/>
  <c r="B223" i="5" s="1"/>
  <c r="B224" i="5" s="1"/>
  <c r="B225" i="5" s="1"/>
  <c r="B227" i="5" s="1"/>
  <c r="B228" i="5" s="1"/>
  <c r="B229" i="5" s="1"/>
  <c r="B230" i="5" s="1"/>
  <c r="B231" i="5" s="1"/>
  <c r="B232" i="5" s="1"/>
  <c r="B233" i="5" s="1"/>
  <c r="B234" i="5" s="1"/>
  <c r="B235" i="5" s="1"/>
  <c r="B236" i="5" s="1"/>
  <c r="B237" i="5" s="1"/>
  <c r="B238" i="5" s="1"/>
  <c r="B239" i="5" s="1"/>
  <c r="B240" i="5" s="1"/>
  <c r="B241" i="5" s="1"/>
  <c r="B242" i="5" s="1"/>
  <c r="B243" i="5" s="1"/>
  <c r="B244" i="5" s="1"/>
  <c r="B245" i="5" s="1"/>
  <c r="B246" i="5" s="1"/>
  <c r="B247" i="5" s="1"/>
  <c r="B248" i="5" s="1"/>
  <c r="B201" i="5"/>
  <c r="B202" i="5" s="1"/>
  <c r="F116" i="4"/>
  <c r="H150" i="5"/>
  <c r="F50" i="4"/>
  <c r="H82" i="5"/>
  <c r="H179" i="5"/>
  <c r="G57" i="4"/>
  <c r="F65" i="4"/>
  <c r="F57" i="4"/>
  <c r="H187" i="5"/>
  <c r="G65" i="4"/>
  <c r="H83" i="5"/>
  <c r="H183" i="5"/>
  <c r="G61" i="4"/>
  <c r="F61" i="4"/>
  <c r="H45" i="5"/>
  <c r="H228" i="5"/>
  <c r="H72" i="5"/>
  <c r="H282" i="3"/>
  <c r="H189" i="4" s="1"/>
  <c r="I253" i="5"/>
  <c r="H54" i="5"/>
  <c r="H55" i="5"/>
  <c r="H199" i="5"/>
  <c r="H198" i="5"/>
  <c r="H49" i="5"/>
  <c r="H50" i="5"/>
  <c r="H11" i="5"/>
  <c r="H172" i="5"/>
  <c r="H151" i="5"/>
  <c r="H28" i="5"/>
  <c r="H29" i="5"/>
  <c r="H59" i="5"/>
  <c r="H60" i="5"/>
  <c r="H251" i="5"/>
  <c r="H142" i="5"/>
  <c r="H143" i="5"/>
  <c r="G49" i="4" l="1"/>
  <c r="G198" i="4" s="1"/>
  <c r="G199" i="4" s="1"/>
  <c r="F49" i="4"/>
  <c r="F198" i="4" s="1"/>
  <c r="F199" i="4" s="1"/>
  <c r="H81" i="5"/>
  <c r="H44" i="5"/>
  <c r="H98" i="5"/>
  <c r="H97" i="5" s="1"/>
  <c r="H91" i="5" s="1"/>
  <c r="H10" i="5"/>
  <c r="H70" i="5"/>
  <c r="H71" i="5"/>
  <c r="H232" i="5"/>
  <c r="H250" i="5"/>
  <c r="H171" i="5"/>
  <c r="H281" i="3"/>
  <c r="I252" i="5"/>
  <c r="H226" i="5"/>
  <c r="H227" i="5"/>
  <c r="H249" i="5" l="1"/>
  <c r="H9" i="5"/>
  <c r="H280" i="3"/>
  <c r="I251" i="5"/>
  <c r="H170" i="5"/>
  <c r="C11" i="7"/>
  <c r="H141" i="5" l="1"/>
  <c r="H279" i="3"/>
  <c r="I250" i="5"/>
  <c r="H44" i="3"/>
  <c r="I249" i="5" l="1"/>
  <c r="H43" i="3"/>
  <c r="I41" i="5" s="1"/>
  <c r="I42" i="5"/>
  <c r="E13" i="8"/>
  <c r="E12" i="8" s="1"/>
  <c r="E11" i="8" s="1"/>
  <c r="G8" i="5" l="1"/>
  <c r="H255" i="5"/>
  <c r="D18" i="8"/>
  <c r="D17" i="8" s="1"/>
  <c r="D16" i="8" s="1"/>
  <c r="D15" i="8" s="1"/>
  <c r="D10" i="8" s="1"/>
  <c r="D19" i="8" s="1"/>
  <c r="D9" i="8" s="1"/>
  <c r="C18" i="8"/>
  <c r="C17" i="8" s="1"/>
  <c r="C16" i="8" s="1"/>
  <c r="C15" i="8" s="1"/>
  <c r="C10" i="8" s="1"/>
  <c r="C19" i="8" s="1"/>
  <c r="C9" i="8" s="1"/>
  <c r="H8" i="5" l="1"/>
  <c r="H256" i="5"/>
  <c r="H41" i="3"/>
  <c r="H181" i="4" s="1"/>
  <c r="H40" i="3" l="1"/>
  <c r="I39" i="5"/>
  <c r="H259" i="3"/>
  <c r="H146" i="4" s="1"/>
  <c r="H236" i="3"/>
  <c r="H232" i="3"/>
  <c r="H218" i="3"/>
  <c r="H67" i="4" s="1"/>
  <c r="H214" i="3"/>
  <c r="H63" i="4" s="1"/>
  <c r="H210" i="3"/>
  <c r="H59" i="4" s="1"/>
  <c r="H203" i="3"/>
  <c r="H52" i="4" s="1"/>
  <c r="H186" i="3"/>
  <c r="H152" i="4" s="1"/>
  <c r="H180" i="3"/>
  <c r="H175" i="3"/>
  <c r="H172" i="3"/>
  <c r="H171" i="3" s="1"/>
  <c r="H93" i="3"/>
  <c r="H89" i="3"/>
  <c r="H78" i="3"/>
  <c r="H76" i="3"/>
  <c r="I74" i="5" s="1"/>
  <c r="H69" i="3"/>
  <c r="H67" i="3"/>
  <c r="H64" i="3"/>
  <c r="H129" i="4" s="1"/>
  <c r="H59" i="3"/>
  <c r="H166" i="4" s="1"/>
  <c r="H54" i="3"/>
  <c r="H49" i="3"/>
  <c r="H126" i="4" s="1"/>
  <c r="H38" i="3"/>
  <c r="H36" i="3"/>
  <c r="H33" i="3"/>
  <c r="H118" i="4" s="1"/>
  <c r="H12" i="3"/>
  <c r="H149" i="4" s="1"/>
  <c r="H102" i="4" l="1"/>
  <c r="H229" i="3"/>
  <c r="H99" i="4" s="1"/>
  <c r="H179" i="3"/>
  <c r="H178" i="3" s="1"/>
  <c r="I36" i="5"/>
  <c r="H123" i="4"/>
  <c r="H178" i="4"/>
  <c r="I145" i="5"/>
  <c r="I67" i="5"/>
  <c r="H134" i="4"/>
  <c r="I148" i="5"/>
  <c r="H163" i="4"/>
  <c r="I65" i="5"/>
  <c r="H132" i="4"/>
  <c r="I34" i="5"/>
  <c r="H121" i="4"/>
  <c r="I38" i="5"/>
  <c r="H180" i="4"/>
  <c r="H88" i="3"/>
  <c r="I85" i="5"/>
  <c r="H53" i="3"/>
  <c r="I52" i="5"/>
  <c r="H209" i="3"/>
  <c r="H208" i="3" s="1"/>
  <c r="I181" i="5"/>
  <c r="H235" i="3"/>
  <c r="I207" i="5"/>
  <c r="H11" i="3"/>
  <c r="H148" i="4" s="1"/>
  <c r="I13" i="5"/>
  <c r="H48" i="3"/>
  <c r="I47" i="5"/>
  <c r="H202" i="3"/>
  <c r="H51" i="4" s="1"/>
  <c r="I174" i="5"/>
  <c r="I203" i="5"/>
  <c r="H92" i="3"/>
  <c r="I89" i="5"/>
  <c r="H58" i="3"/>
  <c r="H165" i="4" s="1"/>
  <c r="I57" i="5"/>
  <c r="H213" i="3"/>
  <c r="I185" i="5"/>
  <c r="H258" i="3"/>
  <c r="H145" i="4" s="1"/>
  <c r="I230" i="5"/>
  <c r="H32" i="3"/>
  <c r="I31" i="5"/>
  <c r="I153" i="5"/>
  <c r="H63" i="3"/>
  <c r="I62" i="5"/>
  <c r="H185" i="3"/>
  <c r="H184" i="3" s="1"/>
  <c r="I157" i="5"/>
  <c r="H217" i="3"/>
  <c r="I189" i="5"/>
  <c r="H174" i="3"/>
  <c r="H35" i="3"/>
  <c r="H120" i="4" s="1"/>
  <c r="H75" i="3"/>
  <c r="H66" i="3"/>
  <c r="I73" i="5" l="1"/>
  <c r="H74" i="3"/>
  <c r="H151" i="4"/>
  <c r="I155" i="5"/>
  <c r="H66" i="4"/>
  <c r="H216" i="3"/>
  <c r="I64" i="5"/>
  <c r="H131" i="4"/>
  <c r="I144" i="5"/>
  <c r="I61" i="5"/>
  <c r="H128" i="4"/>
  <c r="H125" i="4"/>
  <c r="I147" i="5"/>
  <c r="H162" i="4"/>
  <c r="I30" i="5"/>
  <c r="H117" i="4"/>
  <c r="I180" i="5"/>
  <c r="H58" i="4"/>
  <c r="I152" i="5"/>
  <c r="I179" i="5"/>
  <c r="H57" i="4"/>
  <c r="I184" i="5"/>
  <c r="H62" i="4"/>
  <c r="I156" i="5"/>
  <c r="H257" i="3"/>
  <c r="I229" i="5"/>
  <c r="H57" i="3"/>
  <c r="I56" i="5"/>
  <c r="H228" i="3"/>
  <c r="H98" i="4" s="1"/>
  <c r="I200" i="5"/>
  <c r="H47" i="3"/>
  <c r="I46" i="5"/>
  <c r="H52" i="3"/>
  <c r="I51" i="5"/>
  <c r="H87" i="3"/>
  <c r="I84" i="5"/>
  <c r="H212" i="3"/>
  <c r="H31" i="3"/>
  <c r="I29" i="5" s="1"/>
  <c r="I33" i="5"/>
  <c r="I151" i="5"/>
  <c r="H234" i="3"/>
  <c r="I205" i="5" s="1"/>
  <c r="I206" i="5"/>
  <c r="I188" i="5"/>
  <c r="H91" i="3"/>
  <c r="I87" i="5" s="1"/>
  <c r="I88" i="5"/>
  <c r="H201" i="3"/>
  <c r="I173" i="5"/>
  <c r="H10" i="3"/>
  <c r="I12" i="5"/>
  <c r="H170" i="3"/>
  <c r="H62" i="3"/>
  <c r="H116" i="4" l="1"/>
  <c r="H200" i="3"/>
  <c r="H199" i="3" s="1"/>
  <c r="H177" i="3"/>
  <c r="I150" i="5" s="1"/>
  <c r="I172" i="5"/>
  <c r="H50" i="4"/>
  <c r="I83" i="5"/>
  <c r="I183" i="5"/>
  <c r="H61" i="4"/>
  <c r="I187" i="5"/>
  <c r="H65" i="4"/>
  <c r="H30" i="3"/>
  <c r="I28" i="5" s="1"/>
  <c r="H169" i="3"/>
  <c r="I142" i="5" s="1"/>
  <c r="I143" i="5"/>
  <c r="I232" i="5"/>
  <c r="H86" i="3"/>
  <c r="H51" i="3"/>
  <c r="I49" i="5" s="1"/>
  <c r="I50" i="5"/>
  <c r="I199" i="5"/>
  <c r="H227" i="3"/>
  <c r="I198" i="5" s="1"/>
  <c r="H9" i="3"/>
  <c r="I11" i="5"/>
  <c r="H61" i="3"/>
  <c r="I59" i="5" s="1"/>
  <c r="I60" i="5"/>
  <c r="H46" i="3"/>
  <c r="I45" i="5"/>
  <c r="H56" i="3"/>
  <c r="I54" i="5" s="1"/>
  <c r="I55" i="5"/>
  <c r="H256" i="3"/>
  <c r="I228" i="5"/>
  <c r="H73" i="3"/>
  <c r="I72" i="5"/>
  <c r="H101" i="3"/>
  <c r="H49" i="4" l="1"/>
  <c r="H198" i="4" s="1"/>
  <c r="I10" i="5"/>
  <c r="H8" i="3"/>
  <c r="I44" i="5"/>
  <c r="I98" i="5"/>
  <c r="I97" i="5" s="1"/>
  <c r="I91" i="5" s="1"/>
  <c r="I171" i="5"/>
  <c r="H72" i="3"/>
  <c r="I70" i="5" s="1"/>
  <c r="I71" i="5"/>
  <c r="H255" i="3"/>
  <c r="I226" i="5" s="1"/>
  <c r="I227" i="5"/>
  <c r="H85" i="3"/>
  <c r="I81" i="5" s="1"/>
  <c r="I82" i="5"/>
  <c r="I9" i="5" l="1"/>
  <c r="H168" i="3"/>
  <c r="I170" i="5"/>
  <c r="I141" i="5" l="1"/>
  <c r="H157" i="3"/>
  <c r="H95" i="3" s="1"/>
  <c r="H238" i="3"/>
  <c r="H285" i="3" l="1"/>
  <c r="H286" i="3" l="1"/>
  <c r="H199" i="4"/>
  <c r="I255" i="5"/>
  <c r="E18" i="8"/>
  <c r="E17" i="8" s="1"/>
  <c r="E16" i="8" s="1"/>
  <c r="E15" i="8" s="1"/>
  <c r="E10" i="8" s="1"/>
  <c r="E19" i="8" s="1"/>
  <c r="E9" i="8" s="1"/>
  <c r="I8" i="5" l="1"/>
  <c r="I256" i="5"/>
</calcChain>
</file>

<file path=xl/comments1.xml><?xml version="1.0" encoding="utf-8"?>
<comments xmlns="http://schemas.openxmlformats.org/spreadsheetml/2006/main">
  <authors>
    <author>grigorova_tm</author>
  </authors>
  <commentList>
    <comment ref="F176" authorId="0" shapeId="0">
      <text>
        <r>
          <rPr>
            <b/>
            <sz val="9"/>
            <color indexed="81"/>
            <rFont val="Tahoma"/>
            <family val="2"/>
            <charset val="204"/>
          </rPr>
          <t>grigorova_tm:</t>
        </r>
        <r>
          <rPr>
            <sz val="9"/>
            <color indexed="81"/>
            <rFont val="Tahoma"/>
            <family val="2"/>
            <charset val="204"/>
          </rPr>
          <t xml:space="preserve">
приоритетные-1483,3</t>
        </r>
      </text>
    </comment>
    <comment ref="F204" authorId="0" shapeId="0">
      <text>
        <r>
          <rPr>
            <b/>
            <sz val="9"/>
            <color indexed="81"/>
            <rFont val="Tahoma"/>
            <family val="2"/>
            <charset val="204"/>
          </rPr>
          <t>grigorova_tm:</t>
        </r>
        <r>
          <rPr>
            <sz val="9"/>
            <color indexed="81"/>
            <rFont val="Tahoma"/>
            <family val="2"/>
            <charset val="204"/>
          </rPr>
          <t xml:space="preserve">
приоритетные-3300,0?</t>
        </r>
      </text>
    </comment>
    <comment ref="F247" authorId="0" shapeId="0">
      <text>
        <r>
          <rPr>
            <b/>
            <sz val="9"/>
            <color indexed="81"/>
            <rFont val="Tahoma"/>
            <family val="2"/>
            <charset val="204"/>
          </rPr>
          <t>grigorova_tm:</t>
        </r>
        <r>
          <rPr>
            <sz val="9"/>
            <color indexed="81"/>
            <rFont val="Tahoma"/>
            <family val="2"/>
            <charset val="204"/>
          </rPr>
          <t xml:space="preserve">
приоритетные-18 493,0</t>
        </r>
      </text>
    </comment>
    <comment ref="F276" authorId="0" shapeId="0">
      <text>
        <r>
          <rPr>
            <b/>
            <sz val="9"/>
            <color indexed="81"/>
            <rFont val="Tahoma"/>
            <family val="2"/>
            <charset val="204"/>
          </rPr>
          <t>grigorova_tm:</t>
        </r>
        <r>
          <rPr>
            <sz val="9"/>
            <color indexed="81"/>
            <rFont val="Tahoma"/>
            <family val="2"/>
            <charset val="204"/>
          </rPr>
          <t xml:space="preserve">
приоритетные-580,0</t>
        </r>
      </text>
    </comment>
  </commentList>
</comments>
</file>

<file path=xl/sharedStrings.xml><?xml version="1.0" encoding="utf-8"?>
<sst xmlns="http://schemas.openxmlformats.org/spreadsheetml/2006/main" count="1836" uniqueCount="464">
  <si>
    <t>Наименование</t>
  </si>
  <si>
    <t>РЗ</t>
  </si>
  <si>
    <t>ПР</t>
  </si>
  <si>
    <t>ЦСР</t>
  </si>
  <si>
    <t>ВР</t>
  </si>
  <si>
    <t>Сумма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</si>
  <si>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</si>
  <si>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</si>
  <si>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</si>
  <si>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Непрограммные направления бюджета</t>
  </si>
  <si>
    <t>99.0.00.00000</t>
  </si>
  <si>
    <t>Глава муниципального образования</t>
  </si>
  <si>
    <t>99.0.00.03110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</si>
  <si>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</si>
  <si>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</si>
  <si>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Непрограммные направления  бюджета</t>
  </si>
  <si>
    <t>99.0.00.00190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</si>
  <si>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</si>
  <si>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</si>
  <si>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 xml:space="preserve">Уплата налогов, сборов и иных платежей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</si>
  <si>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</si>
  <si>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99.0.00.00110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</si>
  <si>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</si>
  <si>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99.0.00.00500</t>
  </si>
  <si>
    <t>Межбюджетные трансферты</t>
  </si>
  <si>
    <t>Иные межбюджетные трансферты</t>
  </si>
  <si>
    <t>Обеспечение проведения выборов и референдумов</t>
  </si>
  <si>
    <t>Проведение выборов в представительные органы муниципального образования</t>
  </si>
  <si>
    <t>99.0.00.06060</t>
  </si>
  <si>
    <t>Резервные фонды</t>
  </si>
  <si>
    <t>99.0.00.20550</t>
  </si>
  <si>
    <t>Резервные средства</t>
  </si>
  <si>
    <t>Другие общегосударственные вопросы</t>
  </si>
  <si>
    <t>99.0.00.00910</t>
  </si>
  <si>
    <t>Выполнение других обязательств государства</t>
  </si>
  <si>
    <t>99.0.00.00920</t>
  </si>
  <si>
    <t xml:space="preserve">Исполнение судебных актов </t>
  </si>
  <si>
    <t>Мобилизационная и вневойсковая подготовка</t>
  </si>
  <si>
    <t>Расходы на выплаты по оплате труда работников государственных (муниципальных органов) органов</t>
  </si>
  <si>
    <r>
      <t>99.0.00.51180</t>
    </r>
    <r>
      <rPr>
        <sz val="11"/>
        <color indexed="8"/>
        <rFont val="Calibri"/>
        <family val="2"/>
        <charset val="204"/>
      </rPr>
      <t/>
    </r>
  </si>
  <si>
    <t>Национальная безопасность и правоохранительная деятельность</t>
  </si>
  <si>
    <t>50.0.00.00000</t>
  </si>
  <si>
    <t>50.0.00.02180</t>
  </si>
  <si>
    <t>Мероприятия по предупреждению и ликвидации последствий чрезвычайных ситуаций и стихийных бедствий природного и техногенного характера</t>
  </si>
  <si>
    <t>99.0.00.02180</t>
  </si>
  <si>
    <t>Национальная экономика</t>
  </si>
  <si>
    <t>Водное хозяйство</t>
  </si>
  <si>
    <t>Иные мероприятия  в области водных ресурсов</t>
  </si>
  <si>
    <t>99.0.00.83420</t>
  </si>
  <si>
    <t>Дорожное хозяйство (дорожные фонды)</t>
  </si>
  <si>
    <t>52.0.00.00000</t>
  </si>
  <si>
    <t>99.0.00.06070</t>
  </si>
  <si>
    <t>Жилищно-коммунальное хозяйство</t>
  </si>
  <si>
    <t>Жилищное хозяйство</t>
  </si>
  <si>
    <t>Непрограммные направления расходов</t>
  </si>
  <si>
    <t>99.0.00.08260</t>
  </si>
  <si>
    <t>Иные мероприятия  в области жилищного хозяйства</t>
  </si>
  <si>
    <t>99.0.00.08270</t>
  </si>
  <si>
    <t>Коммунальное хозяйство</t>
  </si>
  <si>
    <t>51.0.00.00000</t>
  </si>
  <si>
    <t>51.0.00.04020</t>
  </si>
  <si>
    <t>Благоустройство</t>
  </si>
  <si>
    <t>58.0.00.00000</t>
  </si>
  <si>
    <t>58.1.00.00000</t>
  </si>
  <si>
    <t>58.1.00.01000</t>
  </si>
  <si>
    <t>58.2.00.00000</t>
  </si>
  <si>
    <t>58.2.00.03000</t>
  </si>
  <si>
    <t>58.3.00.00000</t>
  </si>
  <si>
    <t>58.3.00.04000</t>
  </si>
  <si>
    <t>58.4.00.00000</t>
  </si>
  <si>
    <t>58.4.00.05000</t>
  </si>
  <si>
    <t>Молодежная политика и оздоровление детей</t>
  </si>
  <si>
    <t>63.0.00.00000</t>
  </si>
  <si>
    <t>Мероприятия по развитию молодежной политики и оздоровление детей</t>
  </si>
  <si>
    <t>99.0.00.08280</t>
  </si>
  <si>
    <t>Культура, кинематография</t>
  </si>
  <si>
    <t>Культура</t>
  </si>
  <si>
    <t>59.0.00.00000</t>
  </si>
  <si>
    <t>Расходы на выплаты персоналу казенных учреждений</t>
  </si>
  <si>
    <t>99.0.00.70510</t>
  </si>
  <si>
    <t>Социальная политика</t>
  </si>
  <si>
    <t>Пенсионное обеспечение</t>
  </si>
  <si>
    <t xml:space="preserve">Непрограммные направления бюджета
</t>
  </si>
  <si>
    <t>Доплаты к пенсиям государственных служащих субъектов Российской Федерации и муниципальных служащих</t>
  </si>
  <si>
    <t>Социальное обеспечение и иные выплаты населению</t>
  </si>
  <si>
    <t>Физическая культура и спорт</t>
  </si>
  <si>
    <t>60.0.00.00000</t>
  </si>
  <si>
    <t>Условно-утвержденные расходы</t>
  </si>
  <si>
    <t>99.0.00.99990</t>
  </si>
  <si>
    <t>Итого расходов</t>
  </si>
  <si>
    <t>99.0.00.70190</t>
  </si>
  <si>
    <t>Приложение 5</t>
  </si>
  <si>
    <t>тыс. рублей</t>
  </si>
  <si>
    <t>ГРБС</t>
  </si>
  <si>
    <t>Приложение 7</t>
  </si>
  <si>
    <t>Иные межбюджетные трансферты бюджетам бюджетной системы</t>
  </si>
  <si>
    <t>Наименование муниципального образования</t>
  </si>
  <si>
    <t>Итого</t>
  </si>
  <si>
    <t>КОД</t>
  </si>
  <si>
    <t xml:space="preserve"> 01 00 00 00 00 0000 000</t>
  </si>
  <si>
    <t>01 05 00 00 00 0000 000</t>
  </si>
  <si>
    <t>Изменение остатков средств на счетах по учету средств бюджета</t>
  </si>
  <si>
    <t>01 05 00 00 00 0000 500</t>
  </si>
  <si>
    <t>Увеличение остатков средств бюджета поселения</t>
  </si>
  <si>
    <t>01 05 02 00 00 0000 500</t>
  </si>
  <si>
    <t>Увеличение прочих остатков средств бюджета</t>
  </si>
  <si>
    <t>01 05 02 01 00 0000 510</t>
  </si>
  <si>
    <t xml:space="preserve">Увеличение прочих остатков денежных средств бюджета </t>
  </si>
  <si>
    <t>01 05 02 01 10 0000 510</t>
  </si>
  <si>
    <t>Увеличение прочих остатков денежных средств бюджета поселения</t>
  </si>
  <si>
    <t>01 05 00 00 00 0000 600</t>
  </si>
  <si>
    <t>Уменьшение остатков средств бюджета</t>
  </si>
  <si>
    <t>01 05 02 00 00 0000 600</t>
  </si>
  <si>
    <t>Уменьшение прочих остатков средств бюджета</t>
  </si>
  <si>
    <t xml:space="preserve"> 01 05 02 01 00 0000 610</t>
  </si>
  <si>
    <t>Уменьшение прочих остатков денежных средств бюджета</t>
  </si>
  <si>
    <t>01 05 02 01 10 0000 610</t>
  </si>
  <si>
    <t>Уменьшение прочих остатков денежных средств бюджета поселения</t>
  </si>
  <si>
    <t>ИТОГО</t>
  </si>
  <si>
    <t>Приложение 9</t>
  </si>
  <si>
    <t>тыс.рублей</t>
  </si>
  <si>
    <t>Объем
привлечения</t>
  </si>
  <si>
    <t>Объем средств, направляемых на погашение</t>
  </si>
  <si>
    <t>Кредиты, привлекаемые от кредитных организаций</t>
  </si>
  <si>
    <t>Кредиты, привлекаемые от других бюджетов бюджетной системы Российской Федерации</t>
  </si>
  <si>
    <t>99.0.00.02020</t>
  </si>
  <si>
    <t>Резервные фонды местных администраций</t>
  </si>
  <si>
    <t>Закупка товаров, работ и услуг для  государственных (муниципальных) нужд</t>
  </si>
  <si>
    <t>Источники внутреннего финансирования дефицита местного бюджета, в том числе:</t>
  </si>
  <si>
    <t>№ п/п</t>
  </si>
  <si>
    <t>Цель гарантирования</t>
  </si>
  <si>
    <t>Общий объем гарантий, тыс. рублей</t>
  </si>
  <si>
    <t>Категория принципалов</t>
  </si>
  <si>
    <t>Наличие права регрессного требования</t>
  </si>
  <si>
    <t>Иные условия предоставления и исполнения государственных гарантий</t>
  </si>
  <si>
    <t>99.0.00.04020</t>
  </si>
  <si>
    <t xml:space="preserve">Сумма </t>
  </si>
  <si>
    <t xml:space="preserve">Мероприятия по развитию автомобильных дорог местного значения и обеспечение безопасности дорожного движения на территории поселения </t>
  </si>
  <si>
    <t>Наименование кода группы, подгруппы, статьи и вида источников финансирования дефицитов бюджетов</t>
  </si>
  <si>
    <r>
      <t>Муниципальные  внутренние заимствования,              в том числе</t>
    </r>
    <r>
      <rPr>
        <sz val="10"/>
        <rFont val="Times New Roman"/>
        <family val="1"/>
        <charset val="204"/>
      </rPr>
      <t xml:space="preserve"> </t>
    </r>
  </si>
  <si>
    <t>-</t>
  </si>
  <si>
    <t>Предельные сроки погашения</t>
  </si>
  <si>
    <t>Приложение 3</t>
  </si>
  <si>
    <t>Приложнение 4</t>
  </si>
  <si>
    <t>Приложение 6</t>
  </si>
  <si>
    <t>Приложение 8</t>
  </si>
  <si>
    <t>Приложение 10</t>
  </si>
  <si>
    <t xml:space="preserve">Публичные нормативные социальные выплаты гражданам </t>
  </si>
  <si>
    <t>Защита населения и территории от чрезвычайных ситуаций природного и техногенного характера, пожарная безопасность</t>
  </si>
  <si>
    <t>Расходы на выплаты по оплате труда работников государственных (муниципальных) органов</t>
  </si>
  <si>
    <t>Расходы на обеспечение функций государственных (муниципальных) органов</t>
  </si>
  <si>
    <t>Оценка недвижимости, признание прав и регулирование отношений по государственной и муниципальной собственности</t>
  </si>
  <si>
    <t>Решение вопросов в сфере административных правонарушений</t>
  </si>
  <si>
    <t xml:space="preserve">2025 год </t>
  </si>
  <si>
    <t>2025 год</t>
  </si>
  <si>
    <t>Обеспечение сбалансированности местных бюджетов</t>
  </si>
  <si>
    <t>Мероприятия по газификации поселения</t>
  </si>
  <si>
    <t xml:space="preserve">Мероприятие  "Прочие мероприятия по благоустройству территории сельских поселений" </t>
  </si>
  <si>
    <t>Мероприятие  "Уличное освещение" по благоустройству территории поселения</t>
  </si>
  <si>
    <t>Мероприятие "Организация и содержание мест захоронения" по благоустройству территории поселения</t>
  </si>
  <si>
    <t xml:space="preserve">Мероприятия в области жилищно-коммунального хозяйства </t>
  </si>
  <si>
    <t>Национальная оборона</t>
  </si>
  <si>
    <t>Софинансирование по устойчивому функционированию автомобильных дорог местного значения и исскуственных сооружений на них, а также улично-дорожной сети</t>
  </si>
  <si>
    <t>Реализация социально значимых проектов в сфере развития общественной инфраструктуры</t>
  </si>
  <si>
    <t>Софинансирование социально значимых проектов в сфере развития общественной инфраструктуры</t>
  </si>
  <si>
    <t>99.0.00.70370</t>
  </si>
  <si>
    <t>99.0.00.S0370</t>
  </si>
  <si>
    <t>58.1.00.70510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</si>
  <si>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</si>
  <si>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</si>
  <si>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Закупка товаров, работ и услуг для обеспечения государственных (муниципальных) нужд</t>
  </si>
  <si>
    <t>Уплата налогов, сборов и иных платежей</t>
  </si>
  <si>
    <t>Мероприятие "Озеленение" по благоустройству территории поселения</t>
  </si>
  <si>
    <t>Приложение 1</t>
  </si>
  <si>
    <t>(тыс. рублей)</t>
  </si>
  <si>
    <t>№ строки</t>
  </si>
  <si>
    <t>Код классификации доходов бюджета</t>
  </si>
  <si>
    <t>Наименование кода классификации доходов бюджета</t>
  </si>
  <si>
    <t>Доходы 
бюджета
2025 год</t>
  </si>
  <si>
    <t>код главного администратора</t>
  </si>
  <si>
    <t>код группы</t>
  </si>
  <si>
    <t>код подгруппы</t>
  </si>
  <si>
    <t>код статьи</t>
  </si>
  <si>
    <t>код подстатьи</t>
  </si>
  <si>
    <t>код элемента</t>
  </si>
  <si>
    <t>код группы подвида</t>
  </si>
  <si>
    <t>код аналитической группы подвида</t>
  </si>
  <si>
    <t>1</t>
  </si>
  <si>
    <t>000</t>
  </si>
  <si>
    <t>00</t>
  </si>
  <si>
    <t>0000</t>
  </si>
  <si>
    <t>НАЛОГОВЫЕ И НЕНАЛОГОВЫЕ ДОХОДЫ</t>
  </si>
  <si>
    <t>2</t>
  </si>
  <si>
    <t>01</t>
  </si>
  <si>
    <t>НАЛОГОВЫЕ ДОХОДЫ</t>
  </si>
  <si>
    <t>3</t>
  </si>
  <si>
    <t>182</t>
  </si>
  <si>
    <t>02</t>
  </si>
  <si>
    <t>110</t>
  </si>
  <si>
    <t>Налог на доходы физических лиц</t>
  </si>
  <si>
    <t>4</t>
  </si>
  <si>
    <t>010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</si>
  <si>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</si>
  <si>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5</t>
  </si>
  <si>
    <t>03</t>
  </si>
  <si>
    <t>НАЛОГИ НА ТОВАРЫ (РАБОТЫ, УСЛУГИ), РЕАЛИЗУЕМЫЕ НА ТЕРРИТОРИИ РОССИЙСКОЙ ФЕДЕРАЦИИ</t>
  </si>
  <si>
    <t>6</t>
  </si>
  <si>
    <t>231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</si>
  <si>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</si>
  <si>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7</t>
  </si>
  <si>
    <t>241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</si>
  <si>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</si>
  <si>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8</t>
  </si>
  <si>
    <t>251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</si>
  <si>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</si>
  <si>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9</t>
  </si>
  <si>
    <t>261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</si>
  <si>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</si>
  <si>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10</t>
  </si>
  <si>
    <t>05</t>
  </si>
  <si>
    <t>НАЛОГИ НА СОВОКУПНЫЙ ДОХОД</t>
  </si>
  <si>
    <t>11</t>
  </si>
  <si>
    <t>Единый сельскохозяйственный налог</t>
  </si>
  <si>
    <t>12</t>
  </si>
  <si>
    <t>13</t>
  </si>
  <si>
    <t>06</t>
  </si>
  <si>
    <t>НАЛОГИ НА ИМУЩЕСТВО</t>
  </si>
  <si>
    <t>14</t>
  </si>
  <si>
    <t>Налог на имущество физических лиц</t>
  </si>
  <si>
    <t>15</t>
  </si>
  <si>
    <t>030</t>
  </si>
  <si>
    <t>16</t>
  </si>
  <si>
    <t>ЗЕМЕЛЬНЫЙ НАЛОГ</t>
  </si>
  <si>
    <t>17</t>
  </si>
  <si>
    <t>Земельный налог с организаций</t>
  </si>
  <si>
    <t>18</t>
  </si>
  <si>
    <t>033</t>
  </si>
  <si>
    <t>19</t>
  </si>
  <si>
    <t>040</t>
  </si>
  <si>
    <t>Земельный налог с физических лиц</t>
  </si>
  <si>
    <t>20</t>
  </si>
  <si>
    <t>043</t>
  </si>
  <si>
    <t>21</t>
  </si>
  <si>
    <t>08</t>
  </si>
  <si>
    <t>ГОСУДАРСТВЕННАЯ ПОШЛИНА</t>
  </si>
  <si>
    <t>22</t>
  </si>
  <si>
    <t>001</t>
  </si>
  <si>
    <t>04</t>
  </si>
  <si>
    <t>Государственная пошлина за совершение нотариальных действий должностными лицами, уполномоченными в соответствии с законодательными актами Российской Федерации на совершение нотариальных действий</t>
  </si>
  <si>
    <t>23</t>
  </si>
  <si>
    <t>020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</si>
  <si>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</si>
  <si>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24</t>
  </si>
  <si>
    <t>ДОХОДЫ ОТ ИСПОЛЬЗОВАНИЯ ИМУЩЕСТВА, НАХОДЯЩЕГОСЯ В ГОСУДАРСТВЕННОЙ И МУНИЦИПАЛЬНОЙ СОБСТВЕННОСТИ</t>
  </si>
  <si>
    <t>31</t>
  </si>
  <si>
    <t>800</t>
  </si>
  <si>
    <t>120</t>
  </si>
  <si>
    <t>32</t>
  </si>
  <si>
    <t>25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</si>
  <si>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</si>
  <si>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26</t>
  </si>
  <si>
    <t>035</t>
  </si>
  <si>
    <t>09</t>
  </si>
  <si>
    <t>045</t>
  </si>
  <si>
    <t xml:space="preserve"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</t>
  </si>
  <si>
    <t>27</t>
  </si>
  <si>
    <t>28</t>
  </si>
  <si>
    <t>29</t>
  </si>
  <si>
    <t>49</t>
  </si>
  <si>
    <t>30</t>
  </si>
  <si>
    <t>ПРОЧИЕ НЕНАЛОГОВЫЕ ДОХОДЫ</t>
  </si>
  <si>
    <t>150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</si>
  <si>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</si>
  <si>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</si>
  <si>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</si>
  <si>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33</t>
  </si>
  <si>
    <t>Дотации на выравнивание бюджетной обеспеченности</t>
  </si>
  <si>
    <t>34</t>
  </si>
  <si>
    <t>35</t>
  </si>
  <si>
    <t>Субсидии бюджетам бюджетной системы Российской Федерации</t>
  </si>
  <si>
    <t>36</t>
  </si>
  <si>
    <t>900</t>
  </si>
  <si>
    <t>37</t>
  </si>
  <si>
    <t>999</t>
  </si>
  <si>
    <t>38</t>
  </si>
  <si>
    <t>Субвенции бюджетам бюджетной системы Российской Федерации</t>
  </si>
  <si>
    <t>39</t>
  </si>
  <si>
    <t>024</t>
  </si>
  <si>
    <t>Субвенции на выполнение передаваемых полномочий субъектов Российской Федерации</t>
  </si>
  <si>
    <t>40</t>
  </si>
  <si>
    <t>41</t>
  </si>
  <si>
    <t>118</t>
  </si>
  <si>
    <t>Субвенции бюджетам на осуществление первичного воинского учета на территориях, где отсутствуют военные комиссариаты</t>
  </si>
  <si>
    <t>42</t>
  </si>
  <si>
    <t>43</t>
  </si>
  <si>
    <t>44</t>
  </si>
  <si>
    <t>85</t>
  </si>
  <si>
    <t>07</t>
  </si>
  <si>
    <t xml:space="preserve">Прочие безвозмездные поступления </t>
  </si>
  <si>
    <t>86</t>
  </si>
  <si>
    <t>Прочие безвозмездные поступления в бюджеты сельских поселений</t>
  </si>
  <si>
    <t>ВСЕГО</t>
  </si>
  <si>
    <t xml:space="preserve">Налог на имущество физических лиц, взимаемый по ставкам, применяемым к объектам налогообложения, расположенным в границах городских поселений </t>
  </si>
  <si>
    <t>Земельный налог с организаций, обладающих земельным участком, расположенным в границах городских поселений</t>
  </si>
  <si>
    <t xml:space="preserve">Земельный налог с физических лиц, обладающих земельным участком, расположенным в границах городских поселений </t>
  </si>
  <si>
    <t>555</t>
  </si>
  <si>
    <t>013</t>
  </si>
  <si>
    <t xml:space="preserve"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 </t>
  </si>
  <si>
    <t xml:space="preserve"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 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</si>
  <si>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бюджетных и автономных учреждений субъектов)</t>
  </si>
  <si>
    <t xml:space="preserve"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</t>
  </si>
  <si>
    <t>050</t>
  </si>
  <si>
    <t>180</t>
  </si>
  <si>
    <t xml:space="preserve">Прочие неналоговые доходы в бюджеты поселений </t>
  </si>
  <si>
    <t xml:space="preserve">Прочие неналоговые доходы в бюджеты городских поселений </t>
  </si>
  <si>
    <t>Дотации бюджетам городских поселений на выравнивание бюджетной обеспеченности</t>
  </si>
  <si>
    <t xml:space="preserve">2 </t>
  </si>
  <si>
    <t>527</t>
  </si>
  <si>
    <t xml:space="preserve">Субсидии на софинансирование муниципальных программ развития малого и среднего предпринимательства, включая крестьянские (фермерские) хозяйства, а также на реализацию мероприятий по поддержке молодежного предпринимательства   </t>
  </si>
  <si>
    <t>Субсидии бюджетам городских поселений из местных бюджетов</t>
  </si>
  <si>
    <t>Субвенции бюджетам городских поселений на выполнение передаваемых полномочий субъектов Российской Федерации</t>
  </si>
  <si>
    <t>45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</si>
  <si>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</si>
  <si>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46</t>
  </si>
  <si>
    <t>47</t>
  </si>
  <si>
    <t>Прочие межбюджетные трансферты, передаваемые бюджетам городских поселений</t>
  </si>
  <si>
    <t>Искитимский муниципальный район</t>
  </si>
  <si>
    <t>администрация рабочего поселка Линево сельсовета Искитмского района Новосибирской области</t>
  </si>
  <si>
    <t>Таблица 2</t>
  </si>
  <si>
    <t>Таблица 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</si>
  <si>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</si>
  <si>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99.0.00.01990</t>
  </si>
  <si>
    <t>99.0.00.04110</t>
  </si>
  <si>
    <t>Расходы на выплаты по оплате труда и содержание аппарата управления представительного органа местного самоуправления</t>
  </si>
  <si>
    <t>Председатель представительного органа муниципального образования</t>
  </si>
  <si>
    <t>99.0.00.70512</t>
  </si>
  <si>
    <t>64.0.00.00000</t>
  </si>
  <si>
    <t xml:space="preserve">Муниципальная программа "Повышение безопасности дорожного движения на территории рабочего поселка Линево"
</t>
  </si>
  <si>
    <t>Другие вопросы в области национальной экономики</t>
  </si>
  <si>
    <t>65.0.00.00000</t>
  </si>
  <si>
    <t>Реализация мероприятий в рамках муниципальной программы "Развитие малого и среднего предпринимательства в рабочем поселке Линево Искитимского района Новосибирской области на 2017-2019 годы"</t>
  </si>
  <si>
    <t>65.0.00.06010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</si>
  <si>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</si>
  <si>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Реализация мероприятий государственной программы Новосибирской области "Развитие субъектов малого и среднего предпринимательства в Новосибирской области"</t>
  </si>
  <si>
    <t>65.0.00.70690</t>
  </si>
  <si>
    <t>Софинансирование мероприятий государственной программы Новосибирской области "Развитие субъектов малого и среднего предпринимательства в Новосибирской области"</t>
  </si>
  <si>
    <t>65.0.00.S0690</t>
  </si>
  <si>
    <t>Муниципальная программа "Развитие малого и среднего предпринимательства в рабочем поселке Линево"</t>
  </si>
  <si>
    <t>57.0.00.00000</t>
  </si>
  <si>
    <t>57.0.00.08260</t>
  </si>
  <si>
    <t>Муниципальная программа "Комплексное развитие систем коммунальной инфраструктуры рабочего поселка Линево"</t>
  </si>
  <si>
    <t>Реализация мероприятий по теплоснабжению, водоснабжению, водоотведению и ТБО в рамках муниципальной программы комплексного развития систем коммунальной инфраструктуры рабочего поселка Линево</t>
  </si>
  <si>
    <t>63.0.00.06010</t>
  </si>
  <si>
    <t>59.1.00.40600</t>
  </si>
  <si>
    <t>59.2.00.40590</t>
  </si>
  <si>
    <t>59.2.00.70510</t>
  </si>
  <si>
    <t>59.3.00.00500</t>
  </si>
  <si>
    <t>Муниципальная программа "Сохранение и развитие культуры на территории рабочего поселка Линёво"</t>
  </si>
  <si>
    <t>Реализация мероприятий в рамках подпрограммы "Мероприятия администрации р.п.Линево" муниципальной программы  "Сохранение и развитие культуры на территории рабочего поселка Линёво"</t>
  </si>
  <si>
    <t>Реализация мероприятий в рамках подпрограммы "Услуги МБУК "Линевского Дома культуры" муниципальной программы  "Сохранение и развитие культуры на территории рабочего поселка Линёво"</t>
  </si>
  <si>
    <t>Реализация мероприятий в рамках подпрограммы  "Библиотечное обслуживание населения" муниципальной программы "Сохранение и развитие культуры на территории рабочего поселка Линёво"</t>
  </si>
  <si>
    <t>59.1.00.00000</t>
  </si>
  <si>
    <t>59.2.00.00000</t>
  </si>
  <si>
    <t>59.3.00.00000</t>
  </si>
  <si>
    <t>60.0.00.06010</t>
  </si>
  <si>
    <t>Периодическая печать и издательства</t>
  </si>
  <si>
    <t>Информирование населения о социально-экономическом развитии и культурном развитии поселения и иной официальной информации</t>
  </si>
  <si>
    <t>99.0.00.40610</t>
  </si>
  <si>
    <t>Средства массовой информации</t>
  </si>
  <si>
    <t>Муниципальная программа "Дорожное хозяйство на территории  рабочего поселка Линево</t>
  </si>
  <si>
    <t>Муниципальная программа "Благоустройство территории рабочего поселка Линево</t>
  </si>
  <si>
    <t>Подпрограмма "Уличное освещение" муниципальной программы "Благоустройство территории  рабочего поселка Линево</t>
  </si>
  <si>
    <t>Подпрограмма "Озеленение" муниципальной программы "Благоустройство территориирабочего поселка Линево</t>
  </si>
  <si>
    <t>Муниципальная программа " Молодежная политика и оздоровление детей на территории рабочего поселка Линево</t>
  </si>
  <si>
    <t>Подпрограмма "Прочие мероприятия по благоустройству территории сельского поселения" муниципальной программы "Благоустройство территории  рабочего поселка Линево</t>
  </si>
  <si>
    <t>Подпрограмма "Организация и содержание мест захоронения" муниципальной программы "Благоустройство территории  рабочего поселка Линево</t>
  </si>
  <si>
    <t>Муниципальная программа "Физическая культура и спорт   рабочего поселка Линево</t>
  </si>
  <si>
    <t xml:space="preserve">Софинансирование мероприятий по созданию объектов инфраструктуры для реализации инвестиционных проектов территории опережающего социально-экономического развития </t>
  </si>
  <si>
    <t>99.0.00.S0260</t>
  </si>
  <si>
    <t>2026 год</t>
  </si>
  <si>
    <t>Реализация мероприятий в рамках регионального проекта "Формирование комфортной городской среды"</t>
  </si>
  <si>
    <t>Организация функционирования систем жизнеобеспечения</t>
  </si>
  <si>
    <t>99.0.00.70490</t>
  </si>
  <si>
    <t>Софинансирование мероприятий по организации функционирования систем жизнеобеспечения</t>
  </si>
  <si>
    <t>99.0.00.S0490</t>
  </si>
  <si>
    <t>Мероприятия в области жилищно-коммунального хозяйства за счет средств местного бюджета</t>
  </si>
  <si>
    <t>99.0.00.01180</t>
  </si>
  <si>
    <t>Прочие мобилизационные расходы</t>
  </si>
  <si>
    <t>Доходы 
бюджета
2026 год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</si>
  <si>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</si>
  <si>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</si>
  <si>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48</t>
  </si>
  <si>
    <t xml:space="preserve">2026 год </t>
  </si>
  <si>
    <t>240</t>
  </si>
  <si>
    <t>Муниципальная программа "Обеспечение пожарной безопасности на территории рабочего поселка Линево"</t>
  </si>
  <si>
    <t>Реализация мероприятий по пожарной безопасности на территории поселения</t>
  </si>
  <si>
    <t>Муниципальная программа "Сохранение и развитие культуры на территории рабочего поселка Линево"</t>
  </si>
  <si>
    <t>Основное мероприятие: Сохраниение и развитие культуры на территории рабочего поселка Линево</t>
  </si>
  <si>
    <t>Мероприятия по сохранению и развитию культуры на территории поселения</t>
  </si>
  <si>
    <t>59.0.01.40570</t>
  </si>
  <si>
    <t>59.0.01.00000</t>
  </si>
  <si>
    <t>Оказание муниципальных услуг (выполнение работ) МБУК "ЛДК"</t>
  </si>
  <si>
    <t>59.0.01.40590</t>
  </si>
  <si>
    <t>Основное мероприятие: Библиотечное обслуживание населения</t>
  </si>
  <si>
    <t>Расходы на библиотечное обслуживание население</t>
  </si>
  <si>
    <t>59.0.02.00000</t>
  </si>
  <si>
    <t>59.0.02.00500</t>
  </si>
  <si>
    <t>Мероприятия по развитию физической культуры и спорта на территории поселения</t>
  </si>
  <si>
    <t>ЗАДОЛЖЕННОСТЬ И ПЕРЕРАСЧЕТЫ ПО ОТМЕНЕННЫМ НАЛОГАМ, СБОРАМ И ИНЫМ ОБЯЗАТЕЛЬНЫМ ПЛАТЕЖАМ</t>
  </si>
  <si>
    <t>НАЛОГ НА ИМУЩЕСТВО ФИЗИЧЕСКИХ ЛИЦ</t>
  </si>
  <si>
    <t>нормативы отчислений в местный бюджет</t>
  </si>
  <si>
    <t>Наименование вида доходов</t>
  </si>
  <si>
    <t>Приложение 2</t>
  </si>
  <si>
    <t>Осуществление первичного воинского учета на территориях, где отсутствуют военные комиссариаты</t>
  </si>
  <si>
    <t>99.0.00.51180</t>
  </si>
  <si>
    <t>Доходы 
бюджета
2027 год</t>
  </si>
  <si>
    <t>2027 год</t>
  </si>
  <si>
    <t xml:space="preserve">2027 год </t>
  </si>
  <si>
    <t>к Решению "О бюджете рабочего поселка Линево Искитимского района Новосибирской области на 2025 год и плановый период 2026 и 2027 годов"</t>
  </si>
  <si>
    <t>Доходы местного бюджета на 2025 год и плановый период 2026 и 2027 годов</t>
  </si>
  <si>
    <t>НОРМАТИВЫ РАСПРЕДЕЛЕНИЯ ДОХОДОВ МЕЖДУ БЮДЖЕТАМИ БЮДЖЕТНОЙ СИСТЕМЫ РОССИЙСКОЙ ФЕДЕРАЦИИ                                                                     НА 2025 ГОД И ПЛАНОВЫЙ ПЕРИОД 2026 И 2027 ГОДОВ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</si>
  <si>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2025 ГОД И ПЛАНОВЫЙ ПЕРИОД 2026 И 2027 ГОДОВ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</si>
  <si>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2025 ГОД И ПЛАНОВЫЙ ПЕРИОД 2026 И 2027 ГОДОВ</t>
  </si>
  <si>
    <t>ВЕДОМСТВЕННАЯ СТРУКТУРА РАСХОДОВ МЕСТНОГО БЮДЖЕТА НА 2025 ГОД И ПЛАНОВЫЙ ПЕРИОД 2026 И 2027 годов</t>
  </si>
  <si>
    <t>РАСПРЕДЕЛЕНИЕ БЮДЖЕТНЫХ АССИГНОВАНИЙ НА ИСПОЛНЕНИЕ ПУБЛИЧНЫХ НОРМАТИВНЫХ ОБЯЗАТЕЛЬСТВ НА 2025 ГОД И ПЛАНОВЫЙ ПЕРИОД 2026 И 2027 ГОДОВ</t>
  </si>
  <si>
    <t>РАСПРЕДЕЛЕНИЕ ИНЫХ  МЕЖБЮДЖЕТНЫХ ТРАНСФЕРТОВ ИЗ МЕСТНОГО БЮДЖЕТА НА 2025 ГОД И ПЛАНОВЫЙ ПЕРИОД 2026 И 2027 ГОДОВ</t>
  </si>
  <si>
    <t>Распределение иных межбюджетных трасфертов на осуществление внешнего муниципального финансового контроля  на 2025 год и плановый период 2026 и 2027 годов</t>
  </si>
  <si>
    <t>Распределение иных межбюджетных трасфертов на организацию библиотечного обслуживания населения на 2025 год и плановый период 2026 и 2027 годов</t>
  </si>
  <si>
    <t xml:space="preserve">           ИСТОЧНИКИ ФИНАНСИРОВАНИЯ ДЕФИЦИТА МЕСТНОГО БЮДЖЕТА НА 2025 ГОД И ПЛАНОВЫЙ ПЕРИОД 2026 И 2027 ГОДОВ </t>
  </si>
  <si>
    <t xml:space="preserve">                                                   ПРОГРАММА МУНИЦИПАЛЬНЫХ ВНУТРЕННИХ ЗАИМСТВОВАНИЙ РАБОЧЕГО ПОСЕЛКА ЛИНЕВО НА 2025 ГОД И ПЛАНОВЫЙ ПЕРИОД  2026 И 2027 ГОДОВ</t>
  </si>
  <si>
    <t>ПРОГРАММА МУНИЦИПАЛЬНЫХ ГАРАНТИЙ РАБОЧЕГО ПОСЕЛКА ЛИНЕВО В ВАЛЮТЕ РОССИЙСКОЙ ФЕДЕРАЦИИ НА 2025 ГОД И ПЛАНОВЫЙ ПЕРИОД  2026 И 2027 ГОДОВ</t>
  </si>
  <si>
    <t>к решению "О бюджете р.п. Линево Искитимского района Новосибирской области на 2025 год и плановый период 2026 и 2027 годов"</t>
  </si>
  <si>
    <t>025</t>
  </si>
  <si>
    <t>ДОХОДЫ ОТ ПРОДАЖИ МАТЕРИАЛЬНЫХ И НЕМАТЕРИАЛЬНЫХ АКТИВОВ</t>
  </si>
  <si>
    <t>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</si>
  <si>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</si>
  <si>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</si>
  <si>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 xml:space="preserve">Прочие субсидии бюджетам городских поселений </t>
  </si>
  <si>
    <t>добавить софинансирование</t>
  </si>
  <si>
    <t>58.4.И4.00000</t>
  </si>
  <si>
    <t>Реализация инициативного проекта ""</t>
  </si>
  <si>
    <t>52.0.00.70240</t>
  </si>
  <si>
    <t>52.0.00.70370</t>
  </si>
  <si>
    <t xml:space="preserve">Развитие автомобильных дорог местного значения на территории поселения </t>
  </si>
  <si>
    <t>52.0.00.9Д010</t>
  </si>
  <si>
    <t>Обеспечение безопасности дорожного движения на территории поселения</t>
  </si>
  <si>
    <t>52.0.00.9Д020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</si>
  <si>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</si>
  <si>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52.0.00.9Д160</t>
  </si>
  <si>
    <t>Финансовое обеспечение деятельности муниципальных образований Новосибирской области по управлению дорожным хозяйством</t>
  </si>
  <si>
    <t>52.0.00.9Д880</t>
  </si>
  <si>
    <t>Софинанансирование инициативного проекта ""</t>
  </si>
  <si>
    <t>52.0.00.S0240</t>
  </si>
  <si>
    <t>52.0.00.S0370</t>
  </si>
  <si>
    <t>52.0.00.SД160</t>
  </si>
  <si>
    <t>Софинансирование финансового обеспечения деятельности муниципальных образований Новосибирской области по управлению дорожным хозяйством</t>
  </si>
  <si>
    <t>52.0.00.SД880</t>
  </si>
  <si>
    <t>99.0.00.9Д000</t>
  </si>
  <si>
    <t>64.0.00.9Д020</t>
  </si>
  <si>
    <t>Организация благоустройства дворовых территорий многоквартирных домов, территорий общего пользования</t>
  </si>
  <si>
    <t>58.4.И4.70850</t>
  </si>
  <si>
    <t>58.4.И4.S0850</t>
  </si>
  <si>
    <t>Софинансирование организации благоустройства дворовых территорий многоквартирных домов, территорий общего пользования</t>
  </si>
  <si>
    <t>Другие вопросы в области физической культуры и спорта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</si>
</sst>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00"/>
    <numFmt numFmtId="165" formatCode="000\ 00\ 00"/>
    <numFmt numFmtId="166" formatCode="000"/>
    <numFmt numFmtId="167" formatCode="#,##0.0;[Red]\-#,##0.0"/>
    <numFmt numFmtId="168" formatCode="#,##0.0"/>
    <numFmt numFmtId="169" formatCode="0.0"/>
    <numFmt numFmtId="170" formatCode="00;[Red]\-00;&quot;&quot;"/>
    <numFmt numFmtId="171" formatCode="#,##0.0;[Red]\-#,##0.0;0.0"/>
    <numFmt numFmtId="172" formatCode="0.0%"/>
  </numFmts>
  <fonts count="3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Arial"/>
      <family val="2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name val="Arial"/>
      <family val="2"/>
      <charset val="204"/>
    </font>
    <font>
      <sz val="1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2"/>
      <color indexed="8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8">
    <xf numFmtId="0" fontId="0" fillId="0" borderId="0"/>
    <xf numFmtId="0" fontId="1" fillId="0" borderId="0"/>
    <xf numFmtId="0" fontId="20" fillId="0" borderId="0"/>
    <xf numFmtId="0" fontId="21" fillId="0" borderId="0"/>
    <xf numFmtId="0" fontId="10" fillId="0" borderId="0"/>
    <xf numFmtId="0" fontId="25" fillId="0" borderId="0"/>
    <xf numFmtId="0" fontId="24" fillId="0" borderId="0"/>
    <xf numFmtId="0" fontId="24" fillId="0" borderId="0"/>
  </cellStyleXfs>
  <cellXfs count="435">
    <xf numFmtId="0" fontId="0" fillId="0" borderId="0" xfId="0"/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1" fillId="0" borderId="0" xfId="1" applyFill="1"/>
    <xf numFmtId="167" fontId="3" fillId="0" borderId="0" xfId="1" applyNumberFormat="1" applyFont="1" applyFill="1" applyAlignment="1" applyProtection="1">
      <alignment horizontal="right" vertical="center"/>
      <protection hidden="1"/>
    </xf>
    <xf numFmtId="164" fontId="4" fillId="0" borderId="1" xfId="1" applyNumberFormat="1" applyFont="1" applyFill="1" applyBorder="1" applyAlignment="1" applyProtection="1">
      <alignment horizontal="center" vertical="center"/>
      <protection hidden="1"/>
    </xf>
    <xf numFmtId="166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1" xfId="1" applyNumberFormat="1" applyFont="1" applyFill="1" applyBorder="1" applyAlignment="1" applyProtection="1">
      <alignment horizontal="center" vertical="center"/>
      <protection hidden="1"/>
    </xf>
    <xf numFmtId="166" fontId="2" fillId="0" borderId="1" xfId="1" applyNumberFormat="1" applyFont="1" applyFill="1" applyBorder="1" applyAlignment="1" applyProtection="1">
      <alignment horizontal="center" vertical="center"/>
      <protection hidden="1"/>
    </xf>
    <xf numFmtId="167" fontId="2" fillId="0" borderId="1" xfId="1" applyNumberFormat="1" applyFont="1" applyFill="1" applyBorder="1" applyAlignment="1" applyProtection="1">
      <alignment horizontal="right" vertical="center"/>
      <protection hidden="1"/>
    </xf>
    <xf numFmtId="165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3" fillId="0" borderId="0" xfId="1" applyNumberFormat="1" applyFont="1" applyFill="1" applyAlignment="1" applyProtection="1">
      <alignment horizontal="left" vertical="top"/>
      <protection hidden="1"/>
    </xf>
    <xf numFmtId="164" fontId="6" fillId="0" borderId="1" xfId="1" applyNumberFormat="1" applyFont="1" applyFill="1" applyBorder="1" applyAlignment="1" applyProtection="1">
      <alignment horizontal="center" vertical="center"/>
      <protection hidden="1"/>
    </xf>
    <xf numFmtId="166" fontId="6" fillId="0" borderId="1" xfId="1" applyNumberFormat="1" applyFont="1" applyFill="1" applyBorder="1" applyAlignment="1" applyProtection="1">
      <alignment horizontal="center" vertical="center"/>
      <protection hidden="1"/>
    </xf>
    <xf numFmtId="164" fontId="7" fillId="0" borderId="1" xfId="1" applyNumberFormat="1" applyFont="1" applyFill="1" applyBorder="1" applyAlignment="1" applyProtection="1">
      <alignment horizontal="center" vertical="center"/>
      <protection hidden="1"/>
    </xf>
    <xf numFmtId="166" fontId="7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8" fillId="0" borderId="1" xfId="1" applyNumberFormat="1" applyFont="1" applyFill="1" applyBorder="1" applyAlignment="1" applyProtection="1">
      <alignment horizontal="center" vertical="center"/>
      <protection hidden="1"/>
    </xf>
    <xf numFmtId="166" fontId="8" fillId="0" borderId="1" xfId="1" applyNumberFormat="1" applyFont="1" applyFill="1" applyBorder="1" applyAlignment="1" applyProtection="1">
      <alignment horizontal="center" vertical="center"/>
      <protection hidden="1"/>
    </xf>
    <xf numFmtId="167" fontId="8" fillId="0" borderId="1" xfId="1" applyNumberFormat="1" applyFont="1" applyFill="1" applyBorder="1" applyAlignment="1" applyProtection="1">
      <alignment horizontal="right" vertical="center"/>
      <protection hidden="1"/>
    </xf>
    <xf numFmtId="164" fontId="9" fillId="0" borderId="1" xfId="1" applyNumberFormat="1" applyFont="1" applyFill="1" applyBorder="1" applyAlignment="1" applyProtection="1">
      <alignment horizontal="center" vertical="center"/>
      <protection hidden="1"/>
    </xf>
    <xf numFmtId="166" fontId="9" fillId="0" borderId="1" xfId="1" applyNumberFormat="1" applyFont="1" applyFill="1" applyBorder="1" applyAlignment="1" applyProtection="1">
      <alignment horizontal="center" vertical="center"/>
      <protection hidden="1"/>
    </xf>
    <xf numFmtId="167" fontId="9" fillId="0" borderId="1" xfId="1" applyNumberFormat="1" applyFont="1" applyFill="1" applyBorder="1" applyAlignment="1" applyProtection="1">
      <alignment horizontal="right" vertical="center"/>
      <protection hidden="1"/>
    </xf>
    <xf numFmtId="0" fontId="9" fillId="0" borderId="1" xfId="1" applyNumberFormat="1" applyFont="1" applyFill="1" applyBorder="1" applyAlignment="1" applyProtection="1">
      <alignment horizontal="left" vertical="center" wrapText="1"/>
      <protection hidden="1"/>
    </xf>
    <xf numFmtId="0" fontId="8" fillId="0" borderId="1" xfId="1" applyNumberFormat="1" applyFont="1" applyFill="1" applyBorder="1" applyAlignment="1" applyProtection="1">
      <alignment horizontal="left" vertical="center" wrapText="1"/>
      <protection hidden="1"/>
    </xf>
    <xf numFmtId="165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Border="1" applyAlignment="1" applyProtection="1">
      <alignment horizontal="left" vertical="center" wrapText="1"/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11" fillId="0" borderId="0" xfId="1" applyNumberFormat="1" applyFont="1" applyFill="1" applyBorder="1" applyAlignment="1" applyProtection="1">
      <protection hidden="1"/>
    </xf>
    <xf numFmtId="167" fontId="4" fillId="0" borderId="0" xfId="1" applyNumberFormat="1" applyFont="1" applyFill="1" applyBorder="1" applyAlignment="1" applyProtection="1">
      <alignment horizontal="right" vertical="center"/>
      <protection hidden="1"/>
    </xf>
    <xf numFmtId="0" fontId="1" fillId="0" borderId="0" xfId="1" applyFill="1" applyProtection="1">
      <protection hidden="1"/>
    </xf>
    <xf numFmtId="0" fontId="4" fillId="0" borderId="0" xfId="1" applyNumberFormat="1" applyFont="1" applyFill="1" applyBorder="1" applyAlignment="1" applyProtection="1">
      <alignment horizontal="left" vertical="center" wrapText="1"/>
      <protection hidden="1"/>
    </xf>
    <xf numFmtId="0" fontId="2" fillId="0" borderId="0" xfId="1" applyFont="1" applyFill="1" applyBorder="1" applyProtection="1">
      <protection hidden="1"/>
    </xf>
    <xf numFmtId="0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Font="1" applyFill="1" applyBorder="1" applyAlignment="1" applyProtection="1">
      <protection hidden="1"/>
    </xf>
    <xf numFmtId="0" fontId="12" fillId="0" borderId="0" xfId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12" fillId="0" borderId="0" xfId="1" applyFont="1" applyFill="1" applyBorder="1" applyProtection="1">
      <protection hidden="1"/>
    </xf>
    <xf numFmtId="0" fontId="12" fillId="0" borderId="0" xfId="1" applyNumberFormat="1" applyFont="1" applyFill="1" applyBorder="1" applyAlignment="1" applyProtection="1">
      <alignment horizontal="center"/>
      <protection hidden="1"/>
    </xf>
    <xf numFmtId="0" fontId="1" fillId="0" borderId="0" xfId="1" applyFill="1" applyBorder="1"/>
    <xf numFmtId="0" fontId="2" fillId="0" borderId="0" xfId="1" applyFont="1" applyFill="1" applyProtection="1">
      <protection hidden="1"/>
    </xf>
    <xf numFmtId="0" fontId="12" fillId="0" borderId="0" xfId="1" applyFont="1" applyFill="1" applyProtection="1">
      <protection hidden="1"/>
    </xf>
    <xf numFmtId="0" fontId="12" fillId="0" borderId="0" xfId="1" applyNumberFormat="1" applyFont="1" applyFill="1" applyAlignment="1" applyProtection="1">
      <alignment horizontal="center"/>
      <protection hidden="1"/>
    </xf>
    <xf numFmtId="0" fontId="11" fillId="0" borderId="0" xfId="1" applyFont="1" applyFill="1"/>
    <xf numFmtId="0" fontId="15" fillId="0" borderId="0" xfId="1" applyFont="1" applyFill="1"/>
    <xf numFmtId="0" fontId="4" fillId="0" borderId="1" xfId="1" applyNumberFormat="1" applyFont="1" applyFill="1" applyBorder="1" applyAlignment="1" applyProtection="1">
      <alignment horizontal="left" vertical="top" wrapText="1"/>
      <protection hidden="1"/>
    </xf>
    <xf numFmtId="0" fontId="11" fillId="0" borderId="0" xfId="1" applyFont="1" applyFill="1" applyAlignment="1">
      <alignment horizontal="right"/>
    </xf>
    <xf numFmtId="0" fontId="1" fillId="0" borderId="0" xfId="1" applyFill="1" applyAlignment="1">
      <alignment horizontal="center"/>
    </xf>
    <xf numFmtId="0" fontId="11" fillId="0" borderId="0" xfId="1" applyFont="1" applyFill="1" applyAlignment="1">
      <alignment horizontal="center"/>
    </xf>
    <xf numFmtId="0" fontId="12" fillId="0" borderId="0" xfId="1" applyFont="1" applyFill="1"/>
    <xf numFmtId="0" fontId="11" fillId="0" borderId="0" xfId="1" applyNumberFormat="1" applyFont="1" applyFill="1" applyAlignment="1" applyProtection="1">
      <alignment horizontal="right" wrapText="1"/>
      <protection hidden="1"/>
    </xf>
    <xf numFmtId="0" fontId="11" fillId="0" borderId="0" xfId="1" applyFont="1" applyFill="1" applyAlignment="1">
      <alignment horizontal="center" vertical="center"/>
    </xf>
    <xf numFmtId="0" fontId="1" fillId="0" borderId="0" xfId="1"/>
    <xf numFmtId="0" fontId="16" fillId="0" borderId="0" xfId="1" applyFont="1" applyBorder="1" applyAlignment="1">
      <alignment horizontal="center" vertical="center"/>
    </xf>
    <xf numFmtId="0" fontId="11" fillId="0" borderId="0" xfId="1" applyFont="1" applyBorder="1" applyAlignment="1">
      <alignment horizontal="right"/>
    </xf>
    <xf numFmtId="0" fontId="13" fillId="0" borderId="0" xfId="1" applyFont="1" applyFill="1" applyAlignment="1">
      <alignment vertical="center"/>
    </xf>
    <xf numFmtId="0" fontId="11" fillId="0" borderId="0" xfId="1" applyFont="1"/>
    <xf numFmtId="0" fontId="11" fillId="0" borderId="1" xfId="1" applyFont="1" applyBorder="1" applyAlignment="1">
      <alignment horizontal="justify" vertical="top" wrapText="1"/>
    </xf>
    <xf numFmtId="168" fontId="11" fillId="0" borderId="0" xfId="1" applyNumberFormat="1" applyFont="1" applyFill="1"/>
    <xf numFmtId="0" fontId="2" fillId="0" borderId="0" xfId="1" applyFont="1"/>
    <xf numFmtId="165" fontId="6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7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0" xfId="1" applyFont="1"/>
    <xf numFmtId="0" fontId="11" fillId="0" borderId="0" xfId="1" applyFont="1" applyBorder="1" applyAlignment="1">
      <alignment horizontal="center" vertical="top" wrapText="1"/>
    </xf>
    <xf numFmtId="0" fontId="1" fillId="0" borderId="0" xfId="1" applyBorder="1"/>
    <xf numFmtId="0" fontId="11" fillId="0" borderId="0" xfId="1" applyFont="1" applyBorder="1" applyAlignment="1">
      <alignment horizontal="justify" vertical="top" wrapText="1"/>
    </xf>
    <xf numFmtId="168" fontId="11" fillId="0" borderId="0" xfId="1" applyNumberFormat="1" applyFont="1" applyBorder="1" applyAlignment="1">
      <alignment horizontal="center" vertical="top" wrapText="1"/>
    </xf>
    <xf numFmtId="0" fontId="10" fillId="0" borderId="1" xfId="1" applyFont="1" applyBorder="1" applyAlignment="1">
      <alignment horizontal="center" vertical="center" wrapText="1"/>
    </xf>
    <xf numFmtId="0" fontId="10" fillId="0" borderId="0" xfId="1" applyFont="1" applyBorder="1" applyAlignment="1">
      <alignment vertical="top" wrapText="1"/>
    </xf>
    <xf numFmtId="0" fontId="10" fillId="0" borderId="0" xfId="1" applyFont="1" applyBorder="1" applyAlignment="1">
      <alignment horizontal="center" vertical="top" wrapText="1"/>
    </xf>
    <xf numFmtId="0" fontId="10" fillId="0" borderId="0" xfId="1" applyFont="1" applyBorder="1"/>
    <xf numFmtId="0" fontId="10" fillId="0" borderId="0" xfId="1" applyNumberFormat="1" applyFont="1" applyFill="1" applyAlignment="1" applyProtection="1">
      <alignment horizontal="right" wrapText="1"/>
      <protection hidden="1"/>
    </xf>
    <xf numFmtId="0" fontId="4" fillId="0" borderId="0" xfId="1" applyFont="1" applyBorder="1" applyAlignment="1">
      <alignment horizontal="center" vertical="center" wrapText="1"/>
    </xf>
    <xf numFmtId="164" fontId="2" fillId="3" borderId="1" xfId="1" applyNumberFormat="1" applyFont="1" applyFill="1" applyBorder="1" applyAlignment="1" applyProtection="1">
      <alignment horizontal="center" vertical="center"/>
      <protection hidden="1"/>
    </xf>
    <xf numFmtId="165" fontId="2" fillId="3" borderId="1" xfId="1" applyNumberFormat="1" applyFont="1" applyFill="1" applyBorder="1" applyAlignment="1" applyProtection="1">
      <alignment horizontal="center" vertical="center" wrapText="1"/>
      <protection hidden="1"/>
    </xf>
    <xf numFmtId="166" fontId="2" fillId="3" borderId="1" xfId="1" applyNumberFormat="1" applyFont="1" applyFill="1" applyBorder="1" applyAlignment="1" applyProtection="1">
      <alignment horizontal="center" vertical="center"/>
      <protection hidden="1"/>
    </xf>
    <xf numFmtId="0" fontId="4" fillId="4" borderId="1" xfId="1" applyNumberFormat="1" applyFont="1" applyFill="1" applyBorder="1" applyAlignment="1" applyProtection="1">
      <alignment horizontal="left" vertical="center" wrapText="1"/>
      <protection hidden="1"/>
    </xf>
    <xf numFmtId="0" fontId="4" fillId="4" borderId="1" xfId="1" applyNumberFormat="1" applyFont="1" applyFill="1" applyBorder="1" applyAlignment="1" applyProtection="1">
      <alignment horizontal="left" vertical="top" wrapText="1"/>
      <protection hidden="1"/>
    </xf>
    <xf numFmtId="0" fontId="10" fillId="0" borderId="0" xfId="1" applyFont="1" applyAlignment="1">
      <alignment horizontal="right" vertical="center"/>
    </xf>
    <xf numFmtId="0" fontId="2" fillId="0" borderId="0" xfId="0" applyFont="1" applyBorder="1"/>
    <xf numFmtId="168" fontId="2" fillId="0" borderId="0" xfId="0" applyNumberFormat="1" applyFont="1" applyBorder="1" applyAlignment="1">
      <alignment horizontal="center" vertical="center"/>
    </xf>
    <xf numFmtId="0" fontId="2" fillId="4" borderId="5" xfId="1" applyNumberFormat="1" applyFont="1" applyFill="1" applyBorder="1" applyAlignment="1" applyProtection="1">
      <alignment horizontal="left" vertical="center" wrapText="1"/>
      <protection hidden="1"/>
    </xf>
    <xf numFmtId="0" fontId="4" fillId="0" borderId="1" xfId="0" applyFont="1" applyBorder="1"/>
    <xf numFmtId="0" fontId="10" fillId="0" borderId="0" xfId="1" applyFont="1" applyFill="1" applyAlignment="1">
      <alignment horizontal="right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49" fontId="2" fillId="0" borderId="1" xfId="1" applyNumberFormat="1" applyFont="1" applyFill="1" applyBorder="1" applyAlignment="1">
      <alignment horizontal="center" vertical="center" wrapText="1"/>
    </xf>
    <xf numFmtId="0" fontId="2" fillId="0" borderId="1" xfId="1" applyFont="1" applyFill="1" applyBorder="1" applyAlignment="1">
      <alignment horizontal="justify" vertical="center" wrapText="1"/>
    </xf>
    <xf numFmtId="168" fontId="2" fillId="2" borderId="1" xfId="1" applyNumberFormat="1" applyFont="1" applyFill="1" applyBorder="1" applyAlignment="1">
      <alignment horizontal="center" vertical="center" wrapText="1"/>
    </xf>
    <xf numFmtId="168" fontId="4" fillId="2" borderId="1" xfId="1" applyNumberFormat="1" applyFont="1" applyFill="1" applyBorder="1" applyAlignment="1" applyProtection="1">
      <alignment horizontal="center" vertical="center" wrapText="1"/>
      <protection locked="0"/>
    </xf>
    <xf numFmtId="0" fontId="10" fillId="0" borderId="0" xfId="1" applyFont="1" applyFill="1" applyAlignment="1">
      <alignment horizontal="right" vertical="top" wrapText="1"/>
    </xf>
    <xf numFmtId="0" fontId="0" fillId="0" borderId="0" xfId="0" applyAlignment="1">
      <alignment horizontal="right" vertical="top" wrapText="1"/>
    </xf>
    <xf numFmtId="0" fontId="11" fillId="0" borderId="0" xfId="1" applyNumberFormat="1" applyFont="1" applyFill="1" applyAlignment="1" applyProtection="1">
      <alignment horizontal="right" wrapText="1"/>
      <protection hidden="1"/>
    </xf>
    <xf numFmtId="0" fontId="10" fillId="0" borderId="0" xfId="1" applyNumberFormat="1" applyFont="1" applyFill="1" applyAlignment="1" applyProtection="1">
      <alignment horizontal="right" vertical="top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8" fontId="4" fillId="0" borderId="1" xfId="0" applyNumberFormat="1" applyFont="1" applyBorder="1" applyAlignment="1">
      <alignment horizontal="center" vertical="center"/>
    </xf>
    <xf numFmtId="0" fontId="10" fillId="0" borderId="0" xfId="1" applyNumberFormat="1" applyFont="1" applyFill="1" applyAlignment="1" applyProtection="1">
      <alignment horizontal="right" wrapText="1"/>
      <protection hidden="1"/>
    </xf>
    <xf numFmtId="0" fontId="10" fillId="0" borderId="0" xfId="1" applyFont="1" applyFill="1" applyAlignment="1">
      <alignment horizontal="right" vertical="center" wrapText="1"/>
    </xf>
    <xf numFmtId="0" fontId="4" fillId="0" borderId="0" xfId="1" applyFont="1" applyBorder="1" applyAlignment="1">
      <alignment horizontal="center" vertical="center" wrapText="1"/>
    </xf>
    <xf numFmtId="0" fontId="10" fillId="0" borderId="1" xfId="1" applyFont="1" applyBorder="1" applyAlignment="1">
      <alignment horizontal="center" vertical="center"/>
    </xf>
    <xf numFmtId="168" fontId="2" fillId="0" borderId="1" xfId="1" applyNumberFormat="1" applyFont="1" applyFill="1" applyBorder="1" applyAlignment="1" applyProtection="1">
      <alignment horizontal="right" vertical="center"/>
      <protection hidden="1"/>
    </xf>
    <xf numFmtId="168" fontId="4" fillId="0" borderId="1" xfId="1" applyNumberFormat="1" applyFont="1" applyFill="1" applyBorder="1" applyAlignment="1" applyProtection="1">
      <alignment horizontal="right"/>
      <protection hidden="1"/>
    </xf>
    <xf numFmtId="0" fontId="2" fillId="0" borderId="5" xfId="1" applyFont="1" applyFill="1" applyBorder="1" applyAlignment="1">
      <alignment horizontal="center" vertical="center"/>
    </xf>
    <xf numFmtId="0" fontId="2" fillId="0" borderId="1" xfId="1" applyNumberFormat="1" applyFont="1" applyFill="1" applyBorder="1" applyAlignment="1" applyProtection="1">
      <alignment horizontal="left" vertical="top" wrapText="1"/>
      <protection hidden="1"/>
    </xf>
    <xf numFmtId="0" fontId="2" fillId="3" borderId="1" xfId="1" applyNumberFormat="1" applyFont="1" applyFill="1" applyBorder="1" applyAlignment="1" applyProtection="1">
      <alignment horizontal="left" vertical="top" wrapText="1"/>
      <protection hidden="1"/>
    </xf>
    <xf numFmtId="168" fontId="4" fillId="0" borderId="1" xfId="1" applyNumberFormat="1" applyFont="1" applyFill="1" applyBorder="1" applyAlignment="1" applyProtection="1">
      <alignment horizontal="right" vertical="center"/>
      <protection hidden="1"/>
    </xf>
    <xf numFmtId="168" fontId="9" fillId="0" borderId="1" xfId="1" applyNumberFormat="1" applyFont="1" applyFill="1" applyBorder="1" applyAlignment="1" applyProtection="1">
      <alignment horizontal="right" vertical="center"/>
      <protection hidden="1"/>
    </xf>
    <xf numFmtId="168" fontId="2" fillId="0" borderId="1" xfId="1" applyNumberFormat="1" applyFont="1" applyFill="1" applyBorder="1" applyAlignment="1">
      <alignment horizontal="center" vertical="center" wrapText="1"/>
    </xf>
    <xf numFmtId="168" fontId="4" fillId="0" borderId="3" xfId="1" applyNumberFormat="1" applyFont="1" applyFill="1" applyBorder="1" applyAlignment="1">
      <alignment horizontal="center" vertical="center" wrapText="1"/>
    </xf>
    <xf numFmtId="168" fontId="13" fillId="0" borderId="3" xfId="1" applyNumberFormat="1" applyFont="1" applyBorder="1" applyAlignment="1">
      <alignment horizontal="center" vertical="center"/>
    </xf>
    <xf numFmtId="168" fontId="13" fillId="0" borderId="1" xfId="1" applyNumberFormat="1" applyFont="1" applyBorder="1" applyAlignment="1">
      <alignment horizontal="center" vertical="center"/>
    </xf>
    <xf numFmtId="0" fontId="11" fillId="0" borderId="1" xfId="1" applyFont="1" applyBorder="1" applyAlignment="1">
      <alignment horizontal="center" vertical="center" wrapText="1"/>
    </xf>
    <xf numFmtId="0" fontId="0" fillId="0" borderId="0" xfId="0" applyFill="1" applyAlignment="1">
      <alignment horizontal="right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top" wrapText="1"/>
    </xf>
    <xf numFmtId="0" fontId="2" fillId="0" borderId="1" xfId="1" applyFont="1" applyBorder="1" applyAlignment="1">
      <alignment horizontal="center"/>
    </xf>
    <xf numFmtId="169" fontId="2" fillId="0" borderId="1" xfId="1" applyNumberFormat="1" applyFont="1" applyBorder="1" applyAlignment="1">
      <alignment horizontal="center" vertical="center" wrapText="1"/>
    </xf>
    <xf numFmtId="169" fontId="2" fillId="0" borderId="1" xfId="1" applyNumberFormat="1" applyFont="1" applyBorder="1" applyAlignment="1">
      <alignment horizontal="center" vertical="center"/>
    </xf>
    <xf numFmtId="168" fontId="2" fillId="0" borderId="1" xfId="1" applyNumberFormat="1" applyFont="1" applyBorder="1" applyAlignment="1">
      <alignment horizontal="center" vertical="center" wrapText="1"/>
    </xf>
    <xf numFmtId="0" fontId="0" fillId="0" borderId="0" xfId="0" applyAlignment="1">
      <alignment horizontal="right" vertical="top" wrapText="1"/>
    </xf>
    <xf numFmtId="168" fontId="2" fillId="3" borderId="1" xfId="1" applyNumberFormat="1" applyFont="1" applyFill="1" applyBorder="1" applyAlignment="1" applyProtection="1">
      <alignment horizontal="right" vertical="center"/>
      <protection hidden="1"/>
    </xf>
    <xf numFmtId="168" fontId="8" fillId="0" borderId="1" xfId="1" applyNumberFormat="1" applyFont="1" applyFill="1" applyBorder="1" applyAlignment="1" applyProtection="1">
      <alignment horizontal="right" vertical="center"/>
      <protection hidden="1"/>
    </xf>
    <xf numFmtId="169" fontId="2" fillId="0" borderId="1" xfId="1" applyNumberFormat="1" applyFont="1" applyBorder="1" applyAlignment="1">
      <alignment horizontal="center" vertical="top" wrapText="1"/>
    </xf>
    <xf numFmtId="168" fontId="11" fillId="0" borderId="1" xfId="1" applyNumberFormat="1" applyFont="1" applyBorder="1" applyAlignment="1">
      <alignment horizontal="center" vertical="center" wrapText="1"/>
    </xf>
    <xf numFmtId="168" fontId="10" fillId="0" borderId="1" xfId="1" applyNumberFormat="1" applyFont="1" applyBorder="1" applyAlignment="1">
      <alignment horizontal="center" vertical="center" wrapText="1"/>
    </xf>
    <xf numFmtId="0" fontId="9" fillId="0" borderId="1" xfId="1" applyNumberFormat="1" applyFont="1" applyFill="1" applyBorder="1" applyAlignment="1" applyProtection="1">
      <alignment horizontal="left" vertical="center"/>
      <protection hidden="1"/>
    </xf>
    <xf numFmtId="0" fontId="10" fillId="0" borderId="0" xfId="1" applyFont="1" applyFill="1" applyAlignment="1">
      <alignment horizontal="right"/>
    </xf>
    <xf numFmtId="0" fontId="2" fillId="0" borderId="5" xfId="1" applyFont="1" applyFill="1" applyBorder="1" applyAlignment="1">
      <alignment horizontal="center" vertical="center"/>
    </xf>
    <xf numFmtId="0" fontId="10" fillId="0" borderId="0" xfId="1" applyFont="1" applyFill="1" applyAlignment="1">
      <alignment horizontal="right" vertical="top" wrapText="1"/>
    </xf>
    <xf numFmtId="0" fontId="0" fillId="0" borderId="0" xfId="0" applyAlignment="1">
      <alignment horizontal="right" vertical="top" wrapText="1"/>
    </xf>
    <xf numFmtId="0" fontId="19" fillId="0" borderId="2" xfId="1" applyNumberFormat="1" applyFont="1" applyFill="1" applyBorder="1" applyAlignment="1" applyProtection="1">
      <alignment horizontal="left" vertical="center" wrapText="1"/>
      <protection hidden="1"/>
    </xf>
    <xf numFmtId="168" fontId="2" fillId="4" borderId="1" xfId="1" applyNumberFormat="1" applyFont="1" applyFill="1" applyBorder="1" applyAlignment="1">
      <alignment horizontal="center" vertical="center" wrapText="1"/>
    </xf>
    <xf numFmtId="168" fontId="2" fillId="4" borderId="1" xfId="1" applyNumberFormat="1" applyFont="1" applyFill="1" applyBorder="1" applyAlignment="1" applyProtection="1">
      <alignment horizontal="right" vertical="center"/>
      <protection hidden="1"/>
    </xf>
    <xf numFmtId="167" fontId="2" fillId="4" borderId="1" xfId="1" applyNumberFormat="1" applyFont="1" applyFill="1" applyBorder="1" applyAlignment="1" applyProtection="1">
      <alignment horizontal="right" vertical="center"/>
      <protection hidden="1"/>
    </xf>
    <xf numFmtId="168" fontId="9" fillId="4" borderId="1" xfId="1" applyNumberFormat="1" applyFont="1" applyFill="1" applyBorder="1" applyAlignment="1" applyProtection="1">
      <alignment horizontal="right" vertical="center"/>
      <protection hidden="1"/>
    </xf>
    <xf numFmtId="0" fontId="8" fillId="0" borderId="2" xfId="1" applyNumberFormat="1" applyFont="1" applyFill="1" applyBorder="1" applyAlignment="1" applyProtection="1">
      <protection hidden="1"/>
    </xf>
    <xf numFmtId="0" fontId="1" fillId="0" borderId="0" xfId="1" applyFont="1" applyFill="1"/>
    <xf numFmtId="17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17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168" fontId="4" fillId="0" borderId="1" xfId="1" applyNumberFormat="1" applyFont="1" applyFill="1" applyBorder="1" applyAlignment="1" applyProtection="1">
      <alignment horizontal="right" vertical="center" wrapText="1"/>
      <protection hidden="1"/>
    </xf>
    <xf numFmtId="166" fontId="2" fillId="0" borderId="1" xfId="1" applyNumberFormat="1" applyFont="1" applyFill="1" applyBorder="1" applyAlignment="1" applyProtection="1">
      <alignment horizontal="left" vertical="top"/>
      <protection hidden="1"/>
    </xf>
    <xf numFmtId="0" fontId="2" fillId="0" borderId="1" xfId="0" applyNumberFormat="1" applyFont="1" applyFill="1" applyBorder="1" applyAlignment="1" applyProtection="1">
      <alignment horizontal="left" vertical="center" wrapText="1"/>
      <protection hidden="1"/>
    </xf>
    <xf numFmtId="0" fontId="1" fillId="0" borderId="7" xfId="1" applyFill="1" applyBorder="1"/>
    <xf numFmtId="0" fontId="1" fillId="0" borderId="3" xfId="1" applyFill="1" applyBorder="1"/>
    <xf numFmtId="49" fontId="2" fillId="4" borderId="1" xfId="1" applyNumberFormat="1" applyFont="1" applyFill="1" applyBorder="1" applyAlignment="1" applyProtection="1">
      <alignment horizontal="center" vertical="center" wrapText="1"/>
      <protection hidden="1"/>
    </xf>
    <xf numFmtId="49" fontId="4" fillId="4" borderId="1" xfId="1" applyNumberFormat="1" applyFont="1" applyFill="1" applyBorder="1" applyAlignment="1" applyProtection="1">
      <alignment horizontal="center" vertical="center" wrapText="1"/>
      <protection hidden="1"/>
    </xf>
    <xf numFmtId="49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7" xfId="1" applyFill="1" applyBorder="1" applyAlignment="1">
      <alignment horizontal="center"/>
    </xf>
    <xf numFmtId="49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49" fontId="4" fillId="5" borderId="1" xfId="1" applyNumberFormat="1" applyFont="1" applyFill="1" applyBorder="1" applyAlignment="1" applyProtection="1">
      <alignment horizontal="center" vertical="center" wrapText="1"/>
      <protection hidden="1"/>
    </xf>
    <xf numFmtId="169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Font="1" applyFill="1" applyAlignment="1">
      <alignment horizontal="left" vertical="top"/>
    </xf>
    <xf numFmtId="0" fontId="4" fillId="0" borderId="0" xfId="0" applyFont="1" applyAlignment="1">
      <alignment horizontal="center" vertical="top" wrapText="1"/>
    </xf>
    <xf numFmtId="49" fontId="10" fillId="0" borderId="1" xfId="3" applyNumberFormat="1" applyFont="1" applyFill="1" applyBorder="1" applyAlignment="1">
      <alignment horizontal="center" vertical="top"/>
    </xf>
    <xf numFmtId="0" fontId="10" fillId="0" borderId="1" xfId="3" applyNumberFormat="1" applyFont="1" applyFill="1" applyBorder="1" applyAlignment="1">
      <alignment vertical="top" wrapText="1"/>
    </xf>
    <xf numFmtId="168" fontId="2" fillId="4" borderId="4" xfId="1" applyNumberFormat="1" applyFont="1" applyFill="1" applyBorder="1" applyAlignment="1" applyProtection="1">
      <alignment horizontal="right" vertical="center"/>
      <protection hidden="1"/>
    </xf>
    <xf numFmtId="167" fontId="2" fillId="4" borderId="4" xfId="1" applyNumberFormat="1" applyFont="1" applyFill="1" applyBorder="1" applyAlignment="1" applyProtection="1">
      <alignment horizontal="right" vertical="center"/>
      <protection hidden="1"/>
    </xf>
    <xf numFmtId="0" fontId="10" fillId="0" borderId="0" xfId="0" applyFont="1" applyAlignment="1">
      <alignment horizontal="right" wrapText="1"/>
    </xf>
    <xf numFmtId="0" fontId="10" fillId="0" borderId="0" xfId="1" applyNumberFormat="1" applyFont="1" applyFill="1" applyBorder="1" applyAlignment="1" applyProtection="1">
      <alignment horizontal="right"/>
      <protection hidden="1"/>
    </xf>
    <xf numFmtId="0" fontId="4" fillId="3" borderId="1" xfId="1" applyNumberFormat="1" applyFont="1" applyFill="1" applyBorder="1" applyAlignment="1" applyProtection="1">
      <alignment horizontal="left" vertical="top" wrapText="1"/>
      <protection hidden="1"/>
    </xf>
    <xf numFmtId="164" fontId="4" fillId="3" borderId="1" xfId="1" applyNumberFormat="1" applyFont="1" applyFill="1" applyBorder="1" applyAlignment="1" applyProtection="1">
      <alignment horizontal="center" vertical="center"/>
      <protection hidden="1"/>
    </xf>
    <xf numFmtId="165" fontId="4" fillId="3" borderId="1" xfId="1" applyNumberFormat="1" applyFont="1" applyFill="1" applyBorder="1" applyAlignment="1" applyProtection="1">
      <alignment horizontal="center" vertical="center" wrapText="1"/>
      <protection hidden="1"/>
    </xf>
    <xf numFmtId="166" fontId="4" fillId="3" borderId="1" xfId="1" applyNumberFormat="1" applyFont="1" applyFill="1" applyBorder="1" applyAlignment="1" applyProtection="1">
      <alignment horizontal="center" vertical="center"/>
      <protection hidden="1"/>
    </xf>
    <xf numFmtId="168" fontId="4" fillId="3" borderId="1" xfId="1" applyNumberFormat="1" applyFont="1" applyFill="1" applyBorder="1" applyAlignment="1" applyProtection="1">
      <alignment horizontal="right" vertical="center"/>
      <protection hidden="1"/>
    </xf>
    <xf numFmtId="169" fontId="4" fillId="3" borderId="1" xfId="1" applyNumberFormat="1" applyFont="1" applyFill="1" applyBorder="1" applyAlignment="1" applyProtection="1">
      <alignment horizontal="right" vertical="center"/>
      <protection hidden="1"/>
    </xf>
    <xf numFmtId="169" fontId="2" fillId="3" borderId="1" xfId="1" applyNumberFormat="1" applyFont="1" applyFill="1" applyBorder="1" applyAlignment="1" applyProtection="1">
      <alignment horizontal="right" vertical="center"/>
      <protection hidden="1"/>
    </xf>
    <xf numFmtId="167" fontId="2" fillId="3" borderId="1" xfId="1" applyNumberFormat="1" applyFont="1" applyFill="1" applyBorder="1" applyAlignment="1" applyProtection="1">
      <alignment horizontal="right" vertical="center"/>
      <protection hidden="1"/>
    </xf>
    <xf numFmtId="167" fontId="4" fillId="3" borderId="1" xfId="1" applyNumberFormat="1" applyFont="1" applyFill="1" applyBorder="1" applyAlignment="1" applyProtection="1">
      <alignment horizontal="right" vertical="center"/>
      <protection hidden="1"/>
    </xf>
    <xf numFmtId="0" fontId="2" fillId="3" borderId="1" xfId="0" applyFont="1" applyFill="1" applyBorder="1" applyAlignment="1">
      <alignment vertical="top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2" xfId="1" applyNumberFormat="1" applyFont="1" applyFill="1" applyBorder="1" applyAlignment="1" applyProtection="1">
      <alignment horizontal="center" vertical="center"/>
      <protection hidden="1"/>
    </xf>
    <xf numFmtId="0" fontId="4" fillId="0" borderId="2" xfId="1" applyNumberFormat="1" applyFont="1" applyFill="1" applyBorder="1" applyAlignment="1" applyProtection="1">
      <alignment horizontal="left" vertical="center" wrapText="1"/>
      <protection hidden="1"/>
    </xf>
    <xf numFmtId="165" fontId="2" fillId="3" borderId="6" xfId="1" applyNumberFormat="1" applyFont="1" applyFill="1" applyBorder="1" applyAlignment="1" applyProtection="1">
      <alignment horizontal="center" vertical="center" wrapText="1"/>
      <protection hidden="1"/>
    </xf>
    <xf numFmtId="165" fontId="4" fillId="3" borderId="6" xfId="1" applyNumberFormat="1" applyFont="1" applyFill="1" applyBorder="1" applyAlignment="1" applyProtection="1">
      <alignment horizontal="center" vertical="center" wrapText="1"/>
      <protection hidden="1"/>
    </xf>
    <xf numFmtId="0" fontId="11" fillId="3" borderId="0" xfId="1" applyFont="1" applyFill="1"/>
    <xf numFmtId="0" fontId="11" fillId="3" borderId="0" xfId="1" applyFont="1" applyFill="1" applyAlignment="1">
      <alignment horizontal="center"/>
    </xf>
    <xf numFmtId="0" fontId="1" fillId="3" borderId="0" xfId="1" applyFill="1"/>
    <xf numFmtId="0" fontId="10" fillId="3" borderId="0" xfId="1" applyFont="1" applyFill="1" applyAlignment="1">
      <alignment horizontal="right" vertical="top" wrapText="1"/>
    </xf>
    <xf numFmtId="0" fontId="0" fillId="3" borderId="0" xfId="0" applyFill="1" applyAlignment="1">
      <alignment wrapText="1"/>
    </xf>
    <xf numFmtId="0" fontId="13" fillId="3" borderId="0" xfId="1" applyFont="1" applyFill="1" applyAlignment="1">
      <alignment vertical="top" wrapText="1"/>
    </xf>
    <xf numFmtId="0" fontId="13" fillId="3" borderId="0" xfId="1" applyFont="1" applyFill="1" applyAlignment="1">
      <alignment horizontal="center" vertical="top" wrapText="1"/>
    </xf>
    <xf numFmtId="0" fontId="11" fillId="3" borderId="0" xfId="1" applyFont="1" applyFill="1" applyAlignment="1">
      <alignment horizontal="right" wrapText="1"/>
    </xf>
    <xf numFmtId="0" fontId="2" fillId="3" borderId="5" xfId="1" applyFont="1" applyFill="1" applyBorder="1" applyAlignment="1">
      <alignment horizontal="center" vertical="center"/>
    </xf>
    <xf numFmtId="0" fontId="4" fillId="3" borderId="1" xfId="1" applyNumberFormat="1" applyFont="1" applyFill="1" applyBorder="1" applyAlignment="1" applyProtection="1">
      <alignment horizontal="left" vertical="top" wrapText="1" shrinkToFit="1"/>
      <protection hidden="1"/>
    </xf>
    <xf numFmtId="166" fontId="4" fillId="3" borderId="5" xfId="1" applyNumberFormat="1" applyFont="1" applyFill="1" applyBorder="1" applyAlignment="1" applyProtection="1">
      <alignment horizontal="center" vertical="center" wrapText="1"/>
      <protection hidden="1"/>
    </xf>
    <xf numFmtId="164" fontId="4" fillId="3" borderId="4" xfId="1" applyNumberFormat="1" applyFont="1" applyFill="1" applyBorder="1" applyAlignment="1" applyProtection="1">
      <alignment horizontal="center" vertical="center" wrapText="1"/>
      <protection hidden="1"/>
    </xf>
    <xf numFmtId="164" fontId="4" fillId="3" borderId="5" xfId="1" applyNumberFormat="1" applyFont="1" applyFill="1" applyBorder="1" applyAlignment="1" applyProtection="1">
      <alignment horizontal="center" vertical="center" wrapText="1"/>
      <protection hidden="1"/>
    </xf>
    <xf numFmtId="168" fontId="4" fillId="3" borderId="1" xfId="1" applyNumberFormat="1" applyFont="1" applyFill="1" applyBorder="1" applyAlignment="1" applyProtection="1">
      <alignment horizontal="right" vertical="center" wrapText="1"/>
      <protection hidden="1"/>
    </xf>
    <xf numFmtId="167" fontId="3" fillId="3" borderId="0" xfId="1" applyNumberFormat="1" applyFont="1" applyFill="1" applyAlignment="1" applyProtection="1">
      <alignment horizontal="right" vertical="center" wrapText="1"/>
      <protection hidden="1"/>
    </xf>
    <xf numFmtId="0" fontId="1" fillId="3" borderId="0" xfId="1" applyFill="1" applyAlignment="1">
      <alignment wrapText="1"/>
    </xf>
    <xf numFmtId="166" fontId="2" fillId="3" borderId="5" xfId="1" applyNumberFormat="1" applyFont="1" applyFill="1" applyBorder="1" applyAlignment="1" applyProtection="1">
      <alignment horizontal="center" vertical="center" wrapText="1"/>
      <protection hidden="1"/>
    </xf>
    <xf numFmtId="164" fontId="2" fillId="3" borderId="4" xfId="1" applyNumberFormat="1" applyFont="1" applyFill="1" applyBorder="1" applyAlignment="1" applyProtection="1">
      <alignment horizontal="center" vertical="center" wrapText="1"/>
      <protection hidden="1"/>
    </xf>
    <xf numFmtId="164" fontId="2" fillId="3" borderId="5" xfId="1" applyNumberFormat="1" applyFont="1" applyFill="1" applyBorder="1" applyAlignment="1" applyProtection="1">
      <alignment horizontal="center" vertical="center" wrapText="1"/>
      <protection hidden="1"/>
    </xf>
    <xf numFmtId="168" fontId="2" fillId="3" borderId="1" xfId="1" applyNumberFormat="1" applyFont="1" applyFill="1" applyBorder="1" applyAlignment="1" applyProtection="1">
      <alignment horizontal="right" vertical="center" wrapText="1"/>
      <protection hidden="1"/>
    </xf>
    <xf numFmtId="165" fontId="2" fillId="3" borderId="7" xfId="1" applyNumberFormat="1" applyFont="1" applyFill="1" applyBorder="1" applyAlignment="1" applyProtection="1">
      <alignment horizontal="center" vertical="center" wrapText="1"/>
      <protection hidden="1"/>
    </xf>
    <xf numFmtId="166" fontId="2" fillId="3" borderId="1" xfId="1" applyNumberFormat="1" applyFont="1" applyFill="1" applyBorder="1" applyAlignment="1" applyProtection="1">
      <alignment horizontal="center" vertical="center" wrapText="1"/>
      <protection hidden="1"/>
    </xf>
    <xf numFmtId="164" fontId="2" fillId="3" borderId="2" xfId="1" applyNumberFormat="1" applyFont="1" applyFill="1" applyBorder="1" applyAlignment="1" applyProtection="1">
      <alignment horizontal="center" vertical="center" wrapText="1"/>
      <protection hidden="1"/>
    </xf>
    <xf numFmtId="164" fontId="2" fillId="3" borderId="1" xfId="1" applyNumberFormat="1" applyFont="1" applyFill="1" applyBorder="1" applyAlignment="1" applyProtection="1">
      <alignment horizontal="center" vertical="center" wrapText="1"/>
      <protection hidden="1"/>
    </xf>
    <xf numFmtId="165" fontId="4" fillId="3" borderId="7" xfId="1" applyNumberFormat="1" applyFont="1" applyFill="1" applyBorder="1" applyAlignment="1" applyProtection="1">
      <alignment horizontal="center" vertical="center" wrapText="1"/>
      <protection hidden="1"/>
    </xf>
    <xf numFmtId="164" fontId="4" fillId="3" borderId="2" xfId="1" applyNumberFormat="1" applyFont="1" applyFill="1" applyBorder="1" applyAlignment="1" applyProtection="1">
      <alignment horizontal="center" vertical="center"/>
      <protection hidden="1"/>
    </xf>
    <xf numFmtId="167" fontId="14" fillId="3" borderId="0" xfId="1" applyNumberFormat="1" applyFont="1" applyFill="1" applyAlignment="1" applyProtection="1">
      <alignment horizontal="right" vertical="center"/>
      <protection hidden="1"/>
    </xf>
    <xf numFmtId="0" fontId="15" fillId="3" borderId="0" xfId="1" applyFont="1" applyFill="1"/>
    <xf numFmtId="164" fontId="4" fillId="3" borderId="4" xfId="1" applyNumberFormat="1" applyFont="1" applyFill="1" applyBorder="1" applyAlignment="1" applyProtection="1">
      <alignment horizontal="center" vertical="center"/>
      <protection hidden="1"/>
    </xf>
    <xf numFmtId="164" fontId="4" fillId="3" borderId="5" xfId="1" applyNumberFormat="1" applyFont="1" applyFill="1" applyBorder="1" applyAlignment="1" applyProtection="1">
      <alignment horizontal="center" vertical="center"/>
      <protection hidden="1"/>
    </xf>
    <xf numFmtId="168" fontId="4" fillId="3" borderId="5" xfId="1" applyNumberFormat="1" applyFont="1" applyFill="1" applyBorder="1" applyAlignment="1" applyProtection="1">
      <alignment horizontal="right" vertical="center"/>
      <protection hidden="1"/>
    </xf>
    <xf numFmtId="166" fontId="2" fillId="3" borderId="5" xfId="1" applyNumberFormat="1" applyFont="1" applyFill="1" applyBorder="1" applyAlignment="1" applyProtection="1">
      <alignment horizontal="center" vertical="center"/>
      <protection hidden="1"/>
    </xf>
    <xf numFmtId="164" fontId="2" fillId="3" borderId="4" xfId="1" applyNumberFormat="1" applyFont="1" applyFill="1" applyBorder="1" applyAlignment="1" applyProtection="1">
      <alignment horizontal="center" vertical="center"/>
      <protection hidden="1"/>
    </xf>
    <xf numFmtId="164" fontId="2" fillId="3" borderId="5" xfId="1" applyNumberFormat="1" applyFont="1" applyFill="1" applyBorder="1" applyAlignment="1" applyProtection="1">
      <alignment horizontal="center" vertical="center"/>
      <protection hidden="1"/>
    </xf>
    <xf numFmtId="168" fontId="2" fillId="3" borderId="5" xfId="1" applyNumberFormat="1" applyFont="1" applyFill="1" applyBorder="1" applyAlignment="1" applyProtection="1">
      <alignment horizontal="right" vertical="center"/>
      <protection hidden="1"/>
    </xf>
    <xf numFmtId="167" fontId="3" fillId="3" borderId="0" xfId="1" applyNumberFormat="1" applyFont="1" applyFill="1" applyAlignment="1" applyProtection="1">
      <alignment horizontal="right" vertical="center"/>
      <protection hidden="1"/>
    </xf>
    <xf numFmtId="166" fontId="4" fillId="3" borderId="5" xfId="1" applyNumberFormat="1" applyFont="1" applyFill="1" applyBorder="1" applyAlignment="1" applyProtection="1">
      <alignment horizontal="center" vertical="center"/>
      <protection hidden="1"/>
    </xf>
    <xf numFmtId="166" fontId="4" fillId="3" borderId="8" xfId="1" applyNumberFormat="1" applyFont="1" applyFill="1" applyBorder="1" applyAlignment="1" applyProtection="1">
      <alignment horizontal="center" vertical="center"/>
      <protection hidden="1"/>
    </xf>
    <xf numFmtId="164" fontId="2" fillId="3" borderId="2" xfId="1" applyNumberFormat="1" applyFont="1" applyFill="1" applyBorder="1" applyAlignment="1" applyProtection="1">
      <alignment horizontal="center" vertical="center"/>
      <protection hidden="1"/>
    </xf>
    <xf numFmtId="166" fontId="2" fillId="3" borderId="8" xfId="1" applyNumberFormat="1" applyFont="1" applyFill="1" applyBorder="1" applyAlignment="1" applyProtection="1">
      <alignment horizontal="center" vertical="center"/>
      <protection hidden="1"/>
    </xf>
    <xf numFmtId="0" fontId="2" fillId="3" borderId="1" xfId="0" applyNumberFormat="1" applyFont="1" applyFill="1" applyBorder="1" applyAlignment="1" applyProtection="1">
      <alignment horizontal="left" vertical="center" wrapText="1"/>
      <protection hidden="1"/>
    </xf>
    <xf numFmtId="166" fontId="9" fillId="3" borderId="1" xfId="1" applyNumberFormat="1" applyFont="1" applyFill="1" applyBorder="1" applyAlignment="1" applyProtection="1">
      <alignment horizontal="center" vertical="center"/>
      <protection hidden="1"/>
    </xf>
    <xf numFmtId="164" fontId="9" fillId="3" borderId="4" xfId="1" applyNumberFormat="1" applyFont="1" applyFill="1" applyBorder="1" applyAlignment="1" applyProtection="1">
      <alignment horizontal="center" vertical="center"/>
      <protection hidden="1"/>
    </xf>
    <xf numFmtId="164" fontId="9" fillId="3" borderId="5" xfId="1" applyNumberFormat="1" applyFont="1" applyFill="1" applyBorder="1" applyAlignment="1" applyProtection="1">
      <alignment horizontal="center" vertical="center"/>
      <protection hidden="1"/>
    </xf>
    <xf numFmtId="0" fontId="1" fillId="3" borderId="0" xfId="1" applyFont="1" applyFill="1"/>
    <xf numFmtId="165" fontId="2" fillId="3" borderId="3" xfId="1" applyNumberFormat="1" applyFont="1" applyFill="1" applyBorder="1" applyAlignment="1" applyProtection="1">
      <alignment horizontal="center" vertical="center" wrapText="1"/>
      <protection hidden="1"/>
    </xf>
    <xf numFmtId="165" fontId="4" fillId="3" borderId="3" xfId="1" applyNumberFormat="1" applyFont="1" applyFill="1" applyBorder="1" applyAlignment="1" applyProtection="1">
      <alignment horizontal="center" vertical="center" wrapText="1"/>
      <protection hidden="1"/>
    </xf>
    <xf numFmtId="166" fontId="4" fillId="3" borderId="1" xfId="1" applyNumberFormat="1" applyFont="1" applyFill="1" applyBorder="1" applyAlignment="1" applyProtection="1">
      <alignment horizontal="left" vertical="top"/>
      <protection hidden="1"/>
    </xf>
    <xf numFmtId="167" fontId="3" fillId="3" borderId="0" xfId="1" applyNumberFormat="1" applyFont="1" applyFill="1" applyBorder="1" applyAlignment="1" applyProtection="1">
      <alignment horizontal="right" vertical="center"/>
      <protection hidden="1"/>
    </xf>
    <xf numFmtId="166" fontId="6" fillId="3" borderId="1" xfId="1" applyNumberFormat="1" applyFont="1" applyFill="1" applyBorder="1" applyAlignment="1" applyProtection="1">
      <alignment horizontal="center" vertical="center"/>
      <protection hidden="1"/>
    </xf>
    <xf numFmtId="164" fontId="6" fillId="3" borderId="1" xfId="1" applyNumberFormat="1" applyFont="1" applyFill="1" applyBorder="1" applyAlignment="1" applyProtection="1">
      <alignment horizontal="center" vertical="center"/>
      <protection hidden="1"/>
    </xf>
    <xf numFmtId="168" fontId="6" fillId="3" borderId="1" xfId="1" applyNumberFormat="1" applyFont="1" applyFill="1" applyBorder="1" applyAlignment="1" applyProtection="1">
      <alignment horizontal="right" vertical="center"/>
      <protection hidden="1"/>
    </xf>
    <xf numFmtId="164" fontId="7" fillId="3" borderId="1" xfId="1" applyNumberFormat="1" applyFont="1" applyFill="1" applyBorder="1" applyAlignment="1" applyProtection="1">
      <alignment horizontal="center" vertical="center"/>
      <protection hidden="1"/>
    </xf>
    <xf numFmtId="168" fontId="7" fillId="3" borderId="1" xfId="1" applyNumberFormat="1" applyFont="1" applyFill="1" applyBorder="1" applyAlignment="1" applyProtection="1">
      <alignment horizontal="right" vertical="center"/>
      <protection hidden="1"/>
    </xf>
    <xf numFmtId="168" fontId="8" fillId="3" borderId="1" xfId="1" applyNumberFormat="1" applyFont="1" applyFill="1" applyBorder="1" applyAlignment="1" applyProtection="1">
      <alignment horizontal="right" vertical="center"/>
      <protection hidden="1"/>
    </xf>
    <xf numFmtId="0" fontId="2" fillId="3" borderId="0" xfId="1" applyNumberFormat="1" applyFont="1" applyFill="1" applyBorder="1" applyAlignment="1" applyProtection="1">
      <alignment horizontal="left" vertical="center" wrapText="1"/>
      <protection hidden="1"/>
    </xf>
    <xf numFmtId="0" fontId="4" fillId="3" borderId="0" xfId="1" applyNumberFormat="1" applyFont="1" applyFill="1" applyBorder="1" applyAlignment="1" applyProtection="1">
      <protection hidden="1"/>
    </xf>
    <xf numFmtId="0" fontId="1" fillId="3" borderId="0" xfId="1" applyFill="1" applyProtection="1">
      <protection hidden="1"/>
    </xf>
    <xf numFmtId="0" fontId="4" fillId="3" borderId="0" xfId="1" applyNumberFormat="1" applyFont="1" applyFill="1" applyBorder="1" applyAlignment="1" applyProtection="1">
      <alignment horizontal="left" vertical="center" wrapText="1"/>
      <protection hidden="1"/>
    </xf>
    <xf numFmtId="0" fontId="2" fillId="3" borderId="0" xfId="1" applyNumberFormat="1" applyFont="1" applyFill="1" applyBorder="1" applyAlignment="1" applyProtection="1">
      <alignment horizontal="center" vertical="center" wrapText="1"/>
      <protection hidden="1"/>
    </xf>
    <xf numFmtId="0" fontId="1" fillId="3" borderId="0" xfId="1" applyFont="1" applyFill="1" applyBorder="1" applyAlignment="1" applyProtection="1">
      <protection hidden="1"/>
    </xf>
    <xf numFmtId="0" fontId="2" fillId="3" borderId="0" xfId="1" applyFont="1" applyFill="1" applyBorder="1" applyProtection="1">
      <protection hidden="1"/>
    </xf>
    <xf numFmtId="0" fontId="12" fillId="3" borderId="0" xfId="1" applyFont="1" applyFill="1" applyBorder="1" applyAlignment="1" applyProtection="1">
      <protection hidden="1"/>
    </xf>
    <xf numFmtId="0" fontId="2" fillId="3" borderId="0" xfId="1" applyNumberFormat="1" applyFont="1" applyFill="1" applyBorder="1" applyAlignment="1" applyProtection="1">
      <alignment horizontal="center"/>
      <protection hidden="1"/>
    </xf>
    <xf numFmtId="0" fontId="12" fillId="3" borderId="0" xfId="1" applyFont="1" applyFill="1" applyBorder="1" applyProtection="1">
      <protection hidden="1"/>
    </xf>
    <xf numFmtId="0" fontId="12" fillId="3" borderId="0" xfId="1" applyFont="1" applyFill="1" applyBorder="1" applyAlignment="1" applyProtection="1">
      <alignment horizontal="center"/>
      <protection hidden="1"/>
    </xf>
    <xf numFmtId="0" fontId="12" fillId="3" borderId="0" xfId="1" applyNumberFormat="1" applyFont="1" applyFill="1" applyBorder="1" applyAlignment="1" applyProtection="1">
      <alignment horizontal="center"/>
      <protection hidden="1"/>
    </xf>
    <xf numFmtId="0" fontId="1" fillId="3" borderId="0" xfId="1" applyFill="1" applyBorder="1"/>
    <xf numFmtId="0" fontId="2" fillId="3" borderId="0" xfId="1" applyFont="1" applyFill="1" applyProtection="1">
      <protection hidden="1"/>
    </xf>
    <xf numFmtId="0" fontId="1" fillId="3" borderId="0" xfId="1" applyFill="1" applyAlignment="1">
      <alignment horizontal="center"/>
    </xf>
    <xf numFmtId="0" fontId="12" fillId="3" borderId="0" xfId="1" applyFont="1" applyFill="1" applyProtection="1">
      <protection hidden="1"/>
    </xf>
    <xf numFmtId="0" fontId="12" fillId="3" borderId="0" xfId="1" applyNumberFormat="1" applyFont="1" applyFill="1" applyAlignment="1" applyProtection="1">
      <alignment horizontal="center"/>
      <protection hidden="1"/>
    </xf>
    <xf numFmtId="170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left" vertical="center" wrapText="1"/>
      <protection hidden="1"/>
    </xf>
    <xf numFmtId="170" fontId="4" fillId="0" borderId="2" xfId="1" applyNumberFormat="1" applyFont="1" applyFill="1" applyBorder="1" applyAlignment="1" applyProtection="1">
      <alignment horizontal="center" vertical="center"/>
      <protection hidden="1"/>
    </xf>
    <xf numFmtId="0" fontId="4" fillId="0" borderId="2" xfId="1" applyNumberFormat="1" applyFont="1" applyFill="1" applyBorder="1" applyAlignment="1" applyProtection="1">
      <alignment horizontal="left" vertical="center" wrapText="1"/>
      <protection hidden="1"/>
    </xf>
    <xf numFmtId="170" fontId="2" fillId="0" borderId="1" xfId="1" applyNumberFormat="1" applyFont="1" applyFill="1" applyBorder="1" applyAlignment="1" applyProtection="1">
      <alignment horizontal="center" vertical="center"/>
      <protection hidden="1"/>
    </xf>
    <xf numFmtId="170" fontId="4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0" fontId="4" fillId="0" borderId="2" xfId="1" applyNumberFormat="1" applyFont="1" applyFill="1" applyBorder="1" applyAlignment="1" applyProtection="1">
      <alignment horizontal="center" vertical="center"/>
      <protection hidden="1"/>
    </xf>
    <xf numFmtId="168" fontId="4" fillId="0" borderId="1" xfId="1" applyNumberFormat="1" applyFont="1" applyFill="1" applyBorder="1" applyAlignment="1" applyProtection="1">
      <alignment horizontal="right" vertical="center"/>
      <protection hidden="1"/>
    </xf>
    <xf numFmtId="171" fontId="2" fillId="0" borderId="2" xfId="1" applyNumberFormat="1" applyFont="1" applyFill="1" applyBorder="1" applyAlignment="1" applyProtection="1">
      <alignment horizontal="right" vertical="center"/>
      <protection hidden="1"/>
    </xf>
    <xf numFmtId="171" fontId="4" fillId="0" borderId="2" xfId="1" applyNumberFormat="1" applyFont="1" applyFill="1" applyBorder="1" applyAlignment="1" applyProtection="1">
      <alignment horizontal="right" vertical="center"/>
      <protection hidden="1"/>
    </xf>
    <xf numFmtId="0" fontId="4" fillId="0" borderId="2" xfId="0" applyNumberFormat="1" applyFont="1" applyFill="1" applyBorder="1" applyAlignment="1" applyProtection="1">
      <alignment horizontal="left" vertical="center" wrapText="1"/>
      <protection hidden="1"/>
    </xf>
    <xf numFmtId="170" fontId="4" fillId="0" borderId="2" xfId="0" applyNumberFormat="1" applyFont="1" applyFill="1" applyBorder="1" applyAlignment="1" applyProtection="1">
      <alignment horizontal="center" vertical="center"/>
      <protection hidden="1"/>
    </xf>
    <xf numFmtId="0" fontId="4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8" fontId="4" fillId="0" borderId="1" xfId="0" applyNumberFormat="1" applyFont="1" applyFill="1" applyBorder="1" applyAlignment="1" applyProtection="1">
      <alignment horizontal="right" vertical="center"/>
      <protection hidden="1"/>
    </xf>
    <xf numFmtId="168" fontId="2" fillId="0" borderId="1" xfId="0" applyNumberFormat="1" applyFont="1" applyFill="1" applyBorder="1" applyAlignment="1" applyProtection="1">
      <alignment horizontal="right" vertical="center"/>
      <protection hidden="1"/>
    </xf>
    <xf numFmtId="0" fontId="4" fillId="3" borderId="2" xfId="1" applyNumberFormat="1" applyFont="1" applyFill="1" applyBorder="1" applyAlignment="1" applyProtection="1">
      <alignment horizontal="left" vertical="top" wrapText="1"/>
      <protection hidden="1"/>
    </xf>
    <xf numFmtId="4" fontId="4" fillId="3" borderId="1" xfId="1" applyNumberFormat="1" applyFont="1" applyFill="1" applyBorder="1" applyAlignment="1" applyProtection="1">
      <alignment horizontal="right" vertical="center"/>
      <protection hidden="1"/>
    </xf>
    <xf numFmtId="4" fontId="2" fillId="3" borderId="1" xfId="1" applyNumberFormat="1" applyFont="1" applyFill="1" applyBorder="1" applyAlignment="1" applyProtection="1">
      <alignment horizontal="right" vertical="center"/>
      <protection hidden="1"/>
    </xf>
    <xf numFmtId="0" fontId="2" fillId="3" borderId="2" xfId="1" applyNumberFormat="1" applyFont="1" applyFill="1" applyBorder="1" applyAlignment="1" applyProtection="1">
      <alignment horizontal="left" vertical="center" wrapText="1"/>
      <protection hidden="1"/>
    </xf>
    <xf numFmtId="167" fontId="14" fillId="0" borderId="0" xfId="1" applyNumberFormat="1" applyFont="1" applyFill="1" applyAlignment="1" applyProtection="1">
      <alignment horizontal="right" vertical="center"/>
      <protection hidden="1"/>
    </xf>
    <xf numFmtId="168" fontId="2" fillId="3" borderId="0" xfId="1" applyNumberFormat="1" applyFont="1" applyFill="1" applyBorder="1" applyProtection="1">
      <protection hidden="1"/>
    </xf>
    <xf numFmtId="0" fontId="0" fillId="0" borderId="0" xfId="0" applyAlignment="1">
      <alignment horizontal="right" vertical="top" wrapText="1"/>
    </xf>
    <xf numFmtId="0" fontId="21" fillId="0" borderId="0" xfId="3"/>
    <xf numFmtId="0" fontId="2" fillId="0" borderId="1" xfId="4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4" applyNumberFormat="1" applyFont="1" applyFill="1" applyAlignment="1" applyProtection="1">
      <alignment vertical="top" wrapText="1"/>
      <protection hidden="1"/>
    </xf>
    <xf numFmtId="0" fontId="10" fillId="0" borderId="0" xfId="4" applyNumberFormat="1" applyFont="1" applyFill="1" applyAlignment="1" applyProtection="1">
      <alignment horizontal="right" vertical="top" wrapText="1"/>
      <protection hidden="1"/>
    </xf>
    <xf numFmtId="0" fontId="21" fillId="0" borderId="1" xfId="3" applyBorder="1" applyAlignment="1">
      <alignment vertical="center"/>
    </xf>
    <xf numFmtId="172" fontId="21" fillId="0" borderId="1" xfId="3" applyNumberFormat="1" applyBorder="1" applyAlignment="1">
      <alignment horizontal="center" vertical="center"/>
    </xf>
    <xf numFmtId="0" fontId="21" fillId="0" borderId="1" xfId="3" applyFill="1" applyBorder="1" applyAlignment="1">
      <alignment vertical="center"/>
    </xf>
    <xf numFmtId="172" fontId="21" fillId="0" borderId="1" xfId="3" applyNumberFormat="1" applyFill="1" applyBorder="1" applyAlignment="1">
      <alignment horizontal="center" vertical="center"/>
    </xf>
    <xf numFmtId="0" fontId="21" fillId="0" borderId="1" xfId="3" applyBorder="1" applyAlignment="1">
      <alignment horizontal="justify" vertical="center" wrapText="1"/>
    </xf>
    <xf numFmtId="168" fontId="2" fillId="3" borderId="0" xfId="1" applyNumberFormat="1" applyFont="1" applyFill="1" applyBorder="1" applyAlignment="1" applyProtection="1">
      <alignment horizontal="left" vertical="center" wrapText="1"/>
      <protection hidden="1"/>
    </xf>
    <xf numFmtId="168" fontId="2" fillId="3" borderId="0" xfId="1" applyNumberFormat="1" applyFont="1" applyFill="1" applyBorder="1" applyAlignment="1" applyProtection="1">
      <alignment horizontal="center" vertical="center" wrapText="1"/>
      <protection hidden="1"/>
    </xf>
    <xf numFmtId="168" fontId="11" fillId="3" borderId="0" xfId="1" applyNumberFormat="1" applyFont="1" applyFill="1" applyBorder="1" applyAlignment="1" applyProtection="1">
      <protection hidden="1"/>
    </xf>
    <xf numFmtId="168" fontId="4" fillId="3" borderId="0" xfId="1" applyNumberFormat="1" applyFont="1" applyFill="1" applyBorder="1" applyAlignment="1" applyProtection="1">
      <protection hidden="1"/>
    </xf>
    <xf numFmtId="168" fontId="1" fillId="3" borderId="0" xfId="1" applyNumberFormat="1" applyFill="1" applyProtection="1">
      <protection hidden="1"/>
    </xf>
    <xf numFmtId="168" fontId="1" fillId="3" borderId="0" xfId="1" applyNumberFormat="1" applyFill="1"/>
    <xf numFmtId="168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10" fillId="0" borderId="0" xfId="1" applyFont="1" applyFill="1" applyAlignment="1">
      <alignment horizontal="right"/>
    </xf>
    <xf numFmtId="0" fontId="10" fillId="0" borderId="0" xfId="1" applyFont="1" applyFill="1" applyAlignment="1">
      <alignment horizontal="right" vertical="top" wrapText="1"/>
    </xf>
    <xf numFmtId="0" fontId="10" fillId="0" borderId="0" xfId="1" applyFont="1" applyFill="1"/>
    <xf numFmtId="0" fontId="26" fillId="0" borderId="0" xfId="0" applyFont="1" applyFill="1" applyAlignment="1">
      <alignment horizontal="right" vertical="top" wrapText="1"/>
    </xf>
    <xf numFmtId="4" fontId="1" fillId="5" borderId="0" xfId="1" applyNumberFormat="1" applyFont="1" applyFill="1"/>
    <xf numFmtId="0" fontId="1" fillId="5" borderId="0" xfId="1" applyFont="1" applyFill="1"/>
    <xf numFmtId="4" fontId="1" fillId="0" borderId="0" xfId="1" applyNumberFormat="1" applyFont="1" applyFill="1"/>
    <xf numFmtId="0" fontId="2" fillId="0" borderId="1" xfId="1" applyNumberFormat="1" applyFont="1" applyFill="1" applyBorder="1" applyAlignment="1" applyProtection="1">
      <alignment horizontal="left" vertical="top"/>
      <protection hidden="1"/>
    </xf>
    <xf numFmtId="0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168" fontId="1" fillId="0" borderId="0" xfId="1" applyNumberFormat="1" applyFont="1" applyFill="1"/>
    <xf numFmtId="0" fontId="4" fillId="4" borderId="2" xfId="1" applyNumberFormat="1" applyFont="1" applyFill="1" applyBorder="1" applyAlignment="1" applyProtection="1">
      <alignment horizontal="left" vertical="center" wrapText="1"/>
      <protection hidden="1"/>
    </xf>
    <xf numFmtId="0" fontId="1" fillId="3" borderId="0" xfId="1" applyFill="1" applyAlignment="1">
      <alignment vertical="center"/>
    </xf>
    <xf numFmtId="0" fontId="22" fillId="0" borderId="0" xfId="0" quotePrefix="1" applyFont="1" applyFill="1" applyAlignment="1">
      <alignment wrapText="1"/>
    </xf>
    <xf numFmtId="49" fontId="22" fillId="0" borderId="0" xfId="0" quotePrefix="1" applyNumberFormat="1" applyFont="1" applyFill="1" applyAlignment="1">
      <alignment wrapText="1"/>
    </xf>
    <xf numFmtId="168" fontId="13" fillId="0" borderId="0" xfId="0" applyNumberFormat="1" applyFont="1" applyFill="1" applyBorder="1" applyAlignment="1">
      <alignment horizontal="right" vertical="top"/>
    </xf>
    <xf numFmtId="0" fontId="22" fillId="0" borderId="0" xfId="0" applyFont="1" applyFill="1" applyAlignment="1">
      <alignment wrapText="1"/>
    </xf>
    <xf numFmtId="0" fontId="10" fillId="0" borderId="0" xfId="0" applyFont="1" applyFill="1" applyAlignment="1">
      <alignment horizontal="right" wrapText="1"/>
    </xf>
    <xf numFmtId="0" fontId="10" fillId="0" borderId="1" xfId="0" applyNumberFormat="1" applyFont="1" applyFill="1" applyBorder="1" applyAlignment="1">
      <alignment horizontal="center" vertical="center" textRotation="90" wrapText="1"/>
    </xf>
    <xf numFmtId="0" fontId="22" fillId="0" borderId="1" xfId="0" quotePrefix="1" applyFont="1" applyFill="1" applyBorder="1" applyAlignment="1">
      <alignment wrapText="1"/>
    </xf>
    <xf numFmtId="0" fontId="10" fillId="0" borderId="5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left" vertical="top"/>
    </xf>
    <xf numFmtId="49" fontId="10" fillId="0" borderId="1" xfId="0" applyNumberFormat="1" applyFont="1" applyFill="1" applyBorder="1" applyAlignment="1">
      <alignment horizontal="center" vertical="top"/>
    </xf>
    <xf numFmtId="0" fontId="13" fillId="0" borderId="1" xfId="0" applyNumberFormat="1" applyFont="1" applyFill="1" applyBorder="1" applyAlignment="1">
      <alignment vertical="top" wrapText="1"/>
    </xf>
    <xf numFmtId="168" fontId="13" fillId="3" borderId="1" xfId="0" applyNumberFormat="1" applyFont="1" applyFill="1" applyBorder="1" applyAlignment="1">
      <alignment horizontal="right" vertical="center"/>
    </xf>
    <xf numFmtId="0" fontId="0" fillId="0" borderId="0" xfId="0" applyFill="1"/>
    <xf numFmtId="0" fontId="10" fillId="0" borderId="1" xfId="0" applyNumberFormat="1" applyFont="1" applyFill="1" applyBorder="1" applyAlignment="1">
      <alignment vertical="top" wrapText="1"/>
    </xf>
    <xf numFmtId="168" fontId="10" fillId="3" borderId="1" xfId="0" applyNumberFormat="1" applyFont="1" applyFill="1" applyBorder="1" applyAlignment="1">
      <alignment horizontal="right" vertical="center"/>
    </xf>
    <xf numFmtId="0" fontId="23" fillId="0" borderId="1" xfId="0" applyNumberFormat="1" applyFont="1" applyFill="1" applyBorder="1" applyAlignment="1">
      <alignment vertical="top" wrapText="1"/>
    </xf>
    <xf numFmtId="168" fontId="23" fillId="3" borderId="1" xfId="0" applyNumberFormat="1" applyFont="1" applyFill="1" applyBorder="1" applyAlignment="1">
      <alignment horizontal="right" vertical="center"/>
    </xf>
    <xf numFmtId="168" fontId="10" fillId="3" borderId="2" xfId="0" applyNumberFormat="1" applyFont="1" applyFill="1" applyBorder="1" applyAlignment="1">
      <alignment horizontal="right" vertical="center"/>
    </xf>
    <xf numFmtId="168" fontId="13" fillId="6" borderId="1" xfId="0" applyNumberFormat="1" applyFont="1" applyFill="1" applyBorder="1" applyAlignment="1">
      <alignment horizontal="right" vertical="center"/>
    </xf>
    <xf numFmtId="49" fontId="0" fillId="0" borderId="0" xfId="0" applyNumberFormat="1" applyFill="1"/>
    <xf numFmtId="168" fontId="10" fillId="3" borderId="1" xfId="0" applyNumberFormat="1" applyFont="1" applyFill="1" applyBorder="1" applyAlignment="1">
      <alignment horizontal="right" vertical="center" wrapText="1"/>
    </xf>
    <xf numFmtId="0" fontId="4" fillId="0" borderId="2" xfId="1" applyNumberFormat="1" applyFont="1" applyFill="1" applyBorder="1" applyAlignment="1" applyProtection="1">
      <alignment vertical="center"/>
      <protection hidden="1"/>
    </xf>
    <xf numFmtId="0" fontId="4" fillId="0" borderId="7" xfId="1" applyNumberFormat="1" applyFont="1" applyFill="1" applyBorder="1" applyAlignment="1" applyProtection="1">
      <alignment vertical="center"/>
      <protection hidden="1"/>
    </xf>
    <xf numFmtId="0" fontId="10" fillId="0" borderId="9" xfId="1" applyNumberFormat="1" applyFont="1" applyFill="1" applyBorder="1" applyAlignment="1" applyProtection="1">
      <alignment vertical="center"/>
      <protection hidden="1"/>
    </xf>
    <xf numFmtId="0" fontId="1" fillId="0" borderId="0" xfId="1" applyFont="1" applyFill="1" applyAlignment="1">
      <alignment vertical="center"/>
    </xf>
    <xf numFmtId="168" fontId="27" fillId="4" borderId="1" xfId="1" applyNumberFormat="1" applyFont="1" applyFill="1" applyBorder="1" applyAlignment="1" applyProtection="1">
      <alignment horizontal="right" vertical="center"/>
      <protection hidden="1"/>
    </xf>
    <xf numFmtId="167" fontId="27" fillId="4" borderId="1" xfId="1" applyNumberFormat="1" applyFont="1" applyFill="1" applyBorder="1" applyAlignment="1" applyProtection="1">
      <alignment horizontal="right" vertical="center"/>
      <protection hidden="1"/>
    </xf>
    <xf numFmtId="168" fontId="2" fillId="5" borderId="1" xfId="1" applyNumberFormat="1" applyFont="1" applyFill="1" applyBorder="1" applyAlignment="1" applyProtection="1">
      <alignment horizontal="right" vertical="center"/>
      <protection hidden="1"/>
    </xf>
    <xf numFmtId="171" fontId="2" fillId="5" borderId="2" xfId="1" applyNumberFormat="1" applyFont="1" applyFill="1" applyBorder="1" applyAlignment="1" applyProtection="1">
      <alignment horizontal="right" vertical="center"/>
      <protection hidden="1"/>
    </xf>
    <xf numFmtId="0" fontId="27" fillId="0" borderId="1" xfId="1" applyNumberFormat="1" applyFont="1" applyFill="1" applyBorder="1" applyAlignment="1" applyProtection="1">
      <alignment horizontal="left" vertical="top" wrapText="1"/>
      <protection hidden="1"/>
    </xf>
    <xf numFmtId="0" fontId="30" fillId="0" borderId="14" xfId="0" applyNumberFormat="1" applyFont="1" applyFill="1" applyBorder="1" applyAlignment="1" applyProtection="1">
      <alignment horizontal="left" vertical="center" wrapText="1"/>
    </xf>
    <xf numFmtId="0" fontId="27" fillId="0" borderId="1" xfId="1" applyNumberFormat="1" applyFont="1" applyFill="1" applyBorder="1" applyAlignment="1" applyProtection="1">
      <alignment horizontal="left" vertical="center" wrapText="1"/>
      <protection hidden="1"/>
    </xf>
    <xf numFmtId="167" fontId="2" fillId="5" borderId="1" xfId="1" applyNumberFormat="1" applyFont="1" applyFill="1" applyBorder="1" applyAlignment="1" applyProtection="1">
      <alignment horizontal="right" vertical="center"/>
      <protection hidden="1"/>
    </xf>
    <xf numFmtId="168" fontId="27" fillId="4" borderId="4" xfId="1" applyNumberFormat="1" applyFont="1" applyFill="1" applyBorder="1" applyAlignment="1" applyProtection="1">
      <alignment horizontal="right" vertical="center"/>
      <protection hidden="1"/>
    </xf>
    <xf numFmtId="167" fontId="27" fillId="4" borderId="4" xfId="1" applyNumberFormat="1" applyFont="1" applyFill="1" applyBorder="1" applyAlignment="1" applyProtection="1">
      <alignment horizontal="right" vertical="center"/>
      <protection hidden="1"/>
    </xf>
    <xf numFmtId="165" fontId="27" fillId="0" borderId="1" xfId="1" applyNumberFormat="1" applyFont="1" applyFill="1" applyBorder="1" applyAlignment="1" applyProtection="1">
      <alignment horizontal="center" vertical="center" wrapText="1"/>
      <protection hidden="1"/>
    </xf>
    <xf numFmtId="171" fontId="27" fillId="4" borderId="2" xfId="1" applyNumberFormat="1" applyFont="1" applyFill="1" applyBorder="1" applyAlignment="1" applyProtection="1">
      <alignment horizontal="right" vertical="center"/>
      <protection hidden="1"/>
    </xf>
    <xf numFmtId="0" fontId="2" fillId="3" borderId="1" xfId="1" applyNumberFormat="1" applyFont="1" applyFill="1" applyBorder="1" applyAlignment="1" applyProtection="1">
      <alignment horizontal="left" vertical="center" wrapText="1"/>
      <protection hidden="1"/>
    </xf>
    <xf numFmtId="168" fontId="1" fillId="0" borderId="0" xfId="1" applyNumberFormat="1" applyFill="1"/>
    <xf numFmtId="170" fontId="4" fillId="3" borderId="1" xfId="0" applyNumberFormat="1" applyFont="1" applyFill="1" applyBorder="1" applyAlignment="1" applyProtection="1">
      <alignment horizontal="center" vertical="center"/>
      <protection hidden="1"/>
    </xf>
    <xf numFmtId="0" fontId="4" fillId="3" borderId="1" xfId="0" applyNumberFormat="1" applyFont="1" applyFill="1" applyBorder="1" applyAlignment="1" applyProtection="1">
      <alignment horizontal="center" vertical="center"/>
      <protection hidden="1"/>
    </xf>
    <xf numFmtId="170" fontId="2" fillId="3" borderId="1" xfId="0" applyNumberFormat="1" applyFont="1" applyFill="1" applyBorder="1" applyAlignment="1" applyProtection="1">
      <alignment horizontal="center" vertical="center"/>
      <protection hidden="1"/>
    </xf>
    <xf numFmtId="0" fontId="2" fillId="3" borderId="1" xfId="0" applyNumberFormat="1" applyFont="1" applyFill="1" applyBorder="1" applyAlignment="1" applyProtection="1">
      <alignment horizontal="center" vertical="center"/>
      <protection hidden="1"/>
    </xf>
    <xf numFmtId="0" fontId="2" fillId="3" borderId="1" xfId="1" applyNumberFormat="1" applyFont="1" applyFill="1" applyBorder="1" applyAlignment="1" applyProtection="1">
      <alignment horizontal="center" vertical="center"/>
      <protection hidden="1"/>
    </xf>
    <xf numFmtId="0" fontId="13" fillId="0" borderId="2" xfId="0" applyNumberFormat="1" applyFont="1" applyFill="1" applyBorder="1" applyAlignment="1">
      <alignment horizontal="left" vertical="top" wrapText="1"/>
    </xf>
    <xf numFmtId="0" fontId="13" fillId="0" borderId="7" xfId="0" applyNumberFormat="1" applyFont="1" applyFill="1" applyBorder="1" applyAlignment="1">
      <alignment horizontal="left" vertical="top" wrapText="1"/>
    </xf>
    <xf numFmtId="0" fontId="13" fillId="0" borderId="3" xfId="0" applyNumberFormat="1" applyFont="1" applyFill="1" applyBorder="1" applyAlignment="1">
      <alignment horizontal="left" vertical="top" wrapText="1"/>
    </xf>
    <xf numFmtId="168" fontId="10" fillId="0" borderId="0" xfId="0" applyNumberFormat="1" applyFont="1" applyFill="1" applyBorder="1" applyAlignment="1">
      <alignment horizontal="right" vertical="top" wrapText="1"/>
    </xf>
    <xf numFmtId="0" fontId="13" fillId="0" borderId="0" xfId="0" quotePrefix="1" applyFont="1" applyFill="1" applyAlignment="1">
      <alignment horizontal="center" wrapText="1"/>
    </xf>
    <xf numFmtId="0" fontId="10" fillId="0" borderId="1" xfId="0" applyNumberFormat="1" applyFont="1" applyFill="1" applyBorder="1" applyAlignment="1">
      <alignment horizontal="center" vertical="center" textRotation="90" wrapText="1"/>
    </xf>
    <xf numFmtId="49" fontId="10" fillId="0" borderId="2" xfId="0" applyNumberFormat="1" applyFont="1" applyFill="1" applyBorder="1" applyAlignment="1">
      <alignment horizontal="center" vertical="center" wrapText="1"/>
    </xf>
    <xf numFmtId="49" fontId="10" fillId="0" borderId="7" xfId="0" quotePrefix="1" applyNumberFormat="1" applyFont="1" applyFill="1" applyBorder="1" applyAlignment="1">
      <alignment horizontal="center" vertical="center" wrapText="1"/>
    </xf>
    <xf numFmtId="49" fontId="10" fillId="0" borderId="3" xfId="0" quotePrefix="1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  <xf numFmtId="0" fontId="10" fillId="0" borderId="1" xfId="0" quotePrefix="1" applyNumberFormat="1" applyFont="1" applyFill="1" applyBorder="1" applyAlignment="1">
      <alignment horizontal="center" vertical="center" wrapText="1"/>
    </xf>
    <xf numFmtId="0" fontId="4" fillId="3" borderId="0" xfId="3" applyFont="1" applyFill="1" applyAlignment="1">
      <alignment horizontal="center" vertical="center" wrapText="1"/>
    </xf>
    <xf numFmtId="0" fontId="21" fillId="0" borderId="0" xfId="3" applyAlignment="1">
      <alignment horizontal="center"/>
    </xf>
    <xf numFmtId="0" fontId="10" fillId="0" borderId="0" xfId="4" applyNumberFormat="1" applyFont="1" applyFill="1" applyAlignment="1" applyProtection="1">
      <alignment horizontal="right"/>
      <protection hidden="1"/>
    </xf>
    <xf numFmtId="0" fontId="2" fillId="0" borderId="0" xfId="4" applyNumberFormat="1" applyFont="1" applyFill="1" applyAlignment="1" applyProtection="1">
      <alignment horizontal="right" vertical="top" wrapText="1"/>
      <protection hidden="1"/>
    </xf>
    <xf numFmtId="0" fontId="10" fillId="0" borderId="0" xfId="1" applyFont="1" applyFill="1" applyAlignment="1">
      <alignment horizontal="right"/>
    </xf>
    <xf numFmtId="0" fontId="4" fillId="0" borderId="0" xfId="1" applyFont="1" applyFill="1" applyAlignment="1">
      <alignment horizontal="center" vertical="top" wrapText="1"/>
    </xf>
    <xf numFmtId="0" fontId="10" fillId="4" borderId="0" xfId="1" applyFont="1" applyFill="1" applyAlignment="1">
      <alignment horizontal="right" vertical="top" wrapText="1"/>
    </xf>
    <xf numFmtId="0" fontId="26" fillId="4" borderId="0" xfId="0" applyFont="1" applyFill="1" applyAlignment="1">
      <alignment horizontal="right" vertical="top" wrapText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6" fillId="0" borderId="7" xfId="0" applyFont="1" applyBorder="1" applyAlignment="1">
      <alignment horizontal="center" vertical="center" wrapText="1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26" fillId="0" borderId="10" xfId="0" applyFont="1" applyBorder="1" applyAlignment="1">
      <alignment horizontal="center" vertical="center" wrapText="1"/>
    </xf>
    <xf numFmtId="0" fontId="8" fillId="3" borderId="2" xfId="1" applyNumberFormat="1" applyFont="1" applyFill="1" applyBorder="1" applyAlignment="1" applyProtection="1">
      <alignment vertical="center"/>
      <protection hidden="1"/>
    </xf>
    <xf numFmtId="0" fontId="0" fillId="3" borderId="7" xfId="0" applyFill="1" applyBorder="1" applyAlignment="1">
      <alignment vertical="center"/>
    </xf>
    <xf numFmtId="0" fontId="0" fillId="3" borderId="3" xfId="0" applyFill="1" applyBorder="1" applyAlignment="1">
      <alignment vertical="center"/>
    </xf>
    <xf numFmtId="0" fontId="10" fillId="3" borderId="0" xfId="1" applyFont="1" applyFill="1" applyAlignment="1">
      <alignment horizontal="right"/>
    </xf>
    <xf numFmtId="0" fontId="11" fillId="3" borderId="0" xfId="1" applyFont="1" applyFill="1" applyAlignment="1">
      <alignment horizontal="right"/>
    </xf>
    <xf numFmtId="0" fontId="4" fillId="3" borderId="0" xfId="1" applyFont="1" applyFill="1" applyAlignment="1">
      <alignment horizontal="center" vertical="top" wrapText="1"/>
    </xf>
    <xf numFmtId="0" fontId="0" fillId="3" borderId="0" xfId="0" applyFill="1" applyAlignment="1">
      <alignment horizontal="center" vertical="top" wrapText="1"/>
    </xf>
    <xf numFmtId="0" fontId="2" fillId="3" borderId="2" xfId="1" applyFont="1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10" fillId="3" borderId="0" xfId="1" applyFont="1" applyFill="1" applyAlignment="1">
      <alignment horizontal="right" vertical="top" wrapText="1"/>
    </xf>
    <xf numFmtId="0" fontId="0" fillId="3" borderId="0" xfId="0" applyFill="1" applyAlignment="1">
      <alignment horizontal="right" vertical="top" wrapText="1"/>
    </xf>
    <xf numFmtId="0" fontId="2" fillId="3" borderId="5" xfId="1" applyFont="1" applyFill="1" applyBorder="1" applyAlignment="1">
      <alignment horizontal="center" vertical="center"/>
    </xf>
    <xf numFmtId="0" fontId="17" fillId="3" borderId="10" xfId="0" applyFont="1" applyFill="1" applyBorder="1" applyAlignment="1">
      <alignment horizontal="center" vertical="center"/>
    </xf>
    <xf numFmtId="0" fontId="0" fillId="3" borderId="10" xfId="0" applyFill="1" applyBorder="1" applyAlignment="1">
      <alignment horizontal="center" vertical="center"/>
    </xf>
    <xf numFmtId="0" fontId="10" fillId="0" borderId="0" xfId="1" applyFont="1" applyFill="1" applyAlignment="1">
      <alignment horizontal="right" vertical="center"/>
    </xf>
    <xf numFmtId="0" fontId="11" fillId="0" borderId="0" xfId="1" applyFont="1" applyFill="1" applyAlignment="1">
      <alignment horizontal="right" vertical="center"/>
    </xf>
    <xf numFmtId="0" fontId="0" fillId="0" borderId="0" xfId="0" applyAlignment="1">
      <alignment horizontal="center" vertical="top" wrapText="1"/>
    </xf>
    <xf numFmtId="0" fontId="0" fillId="0" borderId="10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0" fillId="0" borderId="0" xfId="1" applyFont="1" applyFill="1" applyAlignment="1">
      <alignment horizontal="right" vertical="top" wrapText="1"/>
    </xf>
    <xf numFmtId="0" fontId="0" fillId="0" borderId="0" xfId="0" applyAlignment="1">
      <alignment horizontal="right" vertical="top" wrapText="1"/>
    </xf>
    <xf numFmtId="0" fontId="8" fillId="0" borderId="2" xfId="1" applyNumberFormat="1" applyFont="1" applyFill="1" applyBorder="1" applyAlignment="1" applyProtection="1">
      <protection hidden="1"/>
    </xf>
    <xf numFmtId="0" fontId="0" fillId="0" borderId="7" xfId="0" applyBorder="1" applyAlignment="1"/>
    <xf numFmtId="0" fontId="0" fillId="0" borderId="3" xfId="0" applyBorder="1" applyAlignment="1"/>
    <xf numFmtId="0" fontId="18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Font="1" applyAlignment="1">
      <alignment horizontal="center" wrapText="1"/>
    </xf>
    <xf numFmtId="0" fontId="17" fillId="0" borderId="0" xfId="0" applyFont="1" applyAlignment="1">
      <alignment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10" fillId="0" borderId="0" xfId="1" applyNumberFormat="1" applyFont="1" applyFill="1" applyAlignment="1" applyProtection="1">
      <alignment horizontal="right" wrapText="1"/>
      <protection hidden="1"/>
    </xf>
    <xf numFmtId="0" fontId="11" fillId="0" borderId="0" xfId="1" applyNumberFormat="1" applyFont="1" applyFill="1" applyAlignment="1" applyProtection="1">
      <alignment horizontal="right" wrapText="1"/>
      <protection hidden="1"/>
    </xf>
    <xf numFmtId="0" fontId="10" fillId="0" borderId="0" xfId="1" applyFont="1" applyFill="1" applyAlignment="1">
      <alignment horizontal="right" vertical="center" wrapText="1"/>
    </xf>
    <xf numFmtId="0" fontId="11" fillId="0" borderId="0" xfId="1" applyNumberFormat="1" applyFont="1" applyFill="1" applyBorder="1" applyAlignment="1" applyProtection="1">
      <alignment horizontal="right"/>
      <protection hidden="1"/>
    </xf>
    <xf numFmtId="0" fontId="0" fillId="0" borderId="0" xfId="0" applyAlignment="1">
      <alignment horizontal="right" wrapText="1"/>
    </xf>
    <xf numFmtId="0" fontId="4" fillId="0" borderId="2" xfId="1" applyFont="1" applyFill="1" applyBorder="1" applyAlignment="1">
      <alignment horizontal="left" vertical="center" wrapText="1"/>
    </xf>
    <xf numFmtId="0" fontId="4" fillId="0" borderId="3" xfId="1" applyFont="1" applyFill="1" applyBorder="1" applyAlignment="1">
      <alignment horizontal="left" vertical="center" wrapText="1"/>
    </xf>
    <xf numFmtId="0" fontId="4" fillId="0" borderId="0" xfId="1" applyFont="1" applyBorder="1" applyAlignment="1">
      <alignment horizontal="center" vertical="center" wrapText="1"/>
    </xf>
    <xf numFmtId="49" fontId="2" fillId="0" borderId="5" xfId="1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13" fillId="0" borderId="1" xfId="1" applyFont="1" applyBorder="1" applyAlignment="1">
      <alignment horizontal="center" vertical="center" wrapText="1"/>
    </xf>
    <xf numFmtId="0" fontId="13" fillId="0" borderId="2" xfId="1" applyFont="1" applyBorder="1" applyAlignment="1">
      <alignment horizontal="center" vertical="center" wrapText="1"/>
    </xf>
    <xf numFmtId="0" fontId="13" fillId="0" borderId="7" xfId="1" applyFont="1" applyBorder="1" applyAlignment="1">
      <alignment horizontal="center" vertical="center" wrapText="1"/>
    </xf>
    <xf numFmtId="0" fontId="10" fillId="0" borderId="1" xfId="1" applyFont="1" applyBorder="1" applyAlignment="1">
      <alignment horizontal="center" vertical="center"/>
    </xf>
    <xf numFmtId="0" fontId="2" fillId="0" borderId="1" xfId="1" applyFont="1" applyBorder="1" applyAlignment="1">
      <alignment horizontal="center"/>
    </xf>
    <xf numFmtId="0" fontId="2" fillId="0" borderId="1" xfId="1" applyFont="1" applyBorder="1" applyAlignment="1">
      <alignment horizontal="center" vertical="center"/>
    </xf>
    <xf numFmtId="0" fontId="2" fillId="0" borderId="4" xfId="1" applyFont="1" applyBorder="1" applyAlignment="1">
      <alignment horizontal="center" vertical="center" wrapText="1"/>
    </xf>
    <xf numFmtId="0" fontId="2" fillId="0" borderId="11" xfId="1" applyFont="1" applyBorder="1" applyAlignment="1">
      <alignment horizontal="center" vertical="center" wrapText="1"/>
    </xf>
    <xf numFmtId="0" fontId="17" fillId="0" borderId="12" xfId="0" applyFont="1" applyBorder="1" applyAlignment="1">
      <alignment horizontal="center" vertical="center" wrapText="1"/>
    </xf>
    <xf numFmtId="0" fontId="17" fillId="0" borderId="13" xfId="0" applyFont="1" applyBorder="1" applyAlignment="1">
      <alignment horizontal="center" vertical="center" wrapText="1"/>
    </xf>
    <xf numFmtId="168" fontId="2" fillId="0" borderId="2" xfId="1" applyNumberFormat="1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17" fillId="0" borderId="10" xfId="0" applyFont="1" applyBorder="1" applyAlignment="1">
      <alignment horizontal="center" vertical="center" wrapText="1"/>
    </xf>
    <xf numFmtId="168" fontId="2" fillId="0" borderId="5" xfId="1" applyNumberFormat="1" applyFont="1" applyBorder="1" applyAlignment="1">
      <alignment horizontal="center" vertical="center" wrapText="1"/>
    </xf>
  </cellXfs>
  <cellStyles count="8">
    <cellStyle name="Обычный" xfId="0" builtinId="0"/>
    <cellStyle name="Обычный 2" xfId="1"/>
    <cellStyle name="Обычный 2 2" xfId="4"/>
    <cellStyle name="Обычный 3" xfId="2"/>
    <cellStyle name="Обычный 3 2" xfId="6"/>
    <cellStyle name="Обычный 4" xfId="3"/>
    <cellStyle name="Обычный 5" xfId="7"/>
    <cellStyle name="Обычный 6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8.bin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4.bin"/><Relationship Id="rId1" Type="http://schemas.openxmlformats.org/officeDocument/2006/relationships/printerSettings" Target="../printerSettings/printerSettings13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6.bin"/><Relationship Id="rId1" Type="http://schemas.openxmlformats.org/officeDocument/2006/relationships/printerSettings" Target="../printerSettings/printerSettings15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8.bin"/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6"/>
  <sheetViews>
    <sheetView view="pageBreakPreview" zoomScaleNormal="100" zoomScaleSheetLayoutView="100" workbookViewId="0">
      <pane xSplit="10" ySplit="9" topLeftCell="K15" activePane="bottomRight" state="frozen"/>
      <selection activeCell="B5" sqref="B5"/>
      <selection pane="topRight" activeCell="N5" sqref="N5"/>
      <selection pane="bottomLeft" activeCell="B15" sqref="B15"/>
      <selection pane="bottomRight" activeCell="T8" sqref="T8"/>
    </sheetView>
  </sheetViews>
  <sheetFormatPr defaultRowHeight="15" x14ac:dyDescent="0.25"/>
  <cols>
    <col min="1" max="1" width="3.85546875" style="319" customWidth="1"/>
    <col min="2" max="2" width="4.42578125" style="326" customWidth="1"/>
    <col min="3" max="3" width="2.5703125" style="326" customWidth="1"/>
    <col min="4" max="4" width="3.5703125" style="326" customWidth="1"/>
    <col min="5" max="5" width="3" style="326" customWidth="1"/>
    <col min="6" max="6" width="4.28515625" style="326" customWidth="1"/>
    <col min="7" max="7" width="4.140625" style="326" customWidth="1"/>
    <col min="8" max="8" width="5.140625" style="326" customWidth="1"/>
    <col min="9" max="9" width="5.7109375" style="326" customWidth="1"/>
    <col min="10" max="10" width="51.85546875" style="326" customWidth="1"/>
    <col min="11" max="13" width="12.5703125" style="319" customWidth="1"/>
    <col min="14" max="221" width="9.140625" style="319"/>
    <col min="222" max="222" width="3.85546875" style="319" customWidth="1"/>
    <col min="223" max="223" width="4.42578125" style="319" customWidth="1"/>
    <col min="224" max="224" width="2.5703125" style="319" customWidth="1"/>
    <col min="225" max="225" width="3.5703125" style="319" customWidth="1"/>
    <col min="226" max="226" width="3" style="319" customWidth="1"/>
    <col min="227" max="227" width="4.28515625" style="319" customWidth="1"/>
    <col min="228" max="228" width="4.140625" style="319" customWidth="1"/>
    <col min="229" max="229" width="5.140625" style="319" customWidth="1"/>
    <col min="230" max="230" width="5.7109375" style="319" customWidth="1"/>
    <col min="231" max="231" width="51.85546875" style="319" customWidth="1"/>
    <col min="232" max="234" width="12.5703125" style="319" customWidth="1"/>
    <col min="235" max="235" width="3.5703125" style="319" bestFit="1" customWidth="1"/>
    <col min="236" max="236" width="1.85546875" style="319" bestFit="1" customWidth="1"/>
    <col min="237" max="238" width="2.7109375" style="319" bestFit="1" customWidth="1"/>
    <col min="239" max="239" width="3.5703125" style="319" bestFit="1" customWidth="1"/>
    <col min="240" max="240" width="2.7109375" style="319" bestFit="1" customWidth="1"/>
    <col min="241" max="241" width="4.42578125" style="319" bestFit="1" customWidth="1"/>
    <col min="242" max="246" width="9.140625" style="319"/>
    <col min="247" max="258" width="2" style="319" bestFit="1" customWidth="1"/>
    <col min="259" max="477" width="9.140625" style="319"/>
    <col min="478" max="478" width="3.85546875" style="319" customWidth="1"/>
    <col min="479" max="479" width="4.42578125" style="319" customWidth="1"/>
    <col min="480" max="480" width="2.5703125" style="319" customWidth="1"/>
    <col min="481" max="481" width="3.5703125" style="319" customWidth="1"/>
    <col min="482" max="482" width="3" style="319" customWidth="1"/>
    <col min="483" max="483" width="4.28515625" style="319" customWidth="1"/>
    <col min="484" max="484" width="4.140625" style="319" customWidth="1"/>
    <col min="485" max="485" width="5.140625" style="319" customWidth="1"/>
    <col min="486" max="486" width="5.7109375" style="319" customWidth="1"/>
    <col min="487" max="487" width="51.85546875" style="319" customWidth="1"/>
    <col min="488" max="490" width="12.5703125" style="319" customWidth="1"/>
    <col min="491" max="491" width="3.5703125" style="319" bestFit="1" customWidth="1"/>
    <col min="492" max="492" width="1.85546875" style="319" bestFit="1" customWidth="1"/>
    <col min="493" max="494" width="2.7109375" style="319" bestFit="1" customWidth="1"/>
    <col min="495" max="495" width="3.5703125" style="319" bestFit="1" customWidth="1"/>
    <col min="496" max="496" width="2.7109375" style="319" bestFit="1" customWidth="1"/>
    <col min="497" max="497" width="4.42578125" style="319" bestFit="1" customWidth="1"/>
    <col min="498" max="502" width="9.140625" style="319"/>
    <col min="503" max="514" width="2" style="319" bestFit="1" customWidth="1"/>
    <col min="515" max="733" width="9.140625" style="319"/>
    <col min="734" max="734" width="3.85546875" style="319" customWidth="1"/>
    <col min="735" max="735" width="4.42578125" style="319" customWidth="1"/>
    <col min="736" max="736" width="2.5703125" style="319" customWidth="1"/>
    <col min="737" max="737" width="3.5703125" style="319" customWidth="1"/>
    <col min="738" max="738" width="3" style="319" customWidth="1"/>
    <col min="739" max="739" width="4.28515625" style="319" customWidth="1"/>
    <col min="740" max="740" width="4.140625" style="319" customWidth="1"/>
    <col min="741" max="741" width="5.140625" style="319" customWidth="1"/>
    <col min="742" max="742" width="5.7109375" style="319" customWidth="1"/>
    <col min="743" max="743" width="51.85546875" style="319" customWidth="1"/>
    <col min="744" max="746" width="12.5703125" style="319" customWidth="1"/>
    <col min="747" max="747" width="3.5703125" style="319" bestFit="1" customWidth="1"/>
    <col min="748" max="748" width="1.85546875" style="319" bestFit="1" customWidth="1"/>
    <col min="749" max="750" width="2.7109375" style="319" bestFit="1" customWidth="1"/>
    <col min="751" max="751" width="3.5703125" style="319" bestFit="1" customWidth="1"/>
    <col min="752" max="752" width="2.7109375" style="319" bestFit="1" customWidth="1"/>
    <col min="753" max="753" width="4.42578125" style="319" bestFit="1" customWidth="1"/>
    <col min="754" max="758" width="9.140625" style="319"/>
    <col min="759" max="770" width="2" style="319" bestFit="1" customWidth="1"/>
    <col min="771" max="989" width="9.140625" style="319"/>
    <col min="990" max="990" width="3.85546875" style="319" customWidth="1"/>
    <col min="991" max="991" width="4.42578125" style="319" customWidth="1"/>
    <col min="992" max="992" width="2.5703125" style="319" customWidth="1"/>
    <col min="993" max="993" width="3.5703125" style="319" customWidth="1"/>
    <col min="994" max="994" width="3" style="319" customWidth="1"/>
    <col min="995" max="995" width="4.28515625" style="319" customWidth="1"/>
    <col min="996" max="996" width="4.140625" style="319" customWidth="1"/>
    <col min="997" max="997" width="5.140625" style="319" customWidth="1"/>
    <col min="998" max="998" width="5.7109375" style="319" customWidth="1"/>
    <col min="999" max="999" width="51.85546875" style="319" customWidth="1"/>
    <col min="1000" max="1002" width="12.5703125" style="319" customWidth="1"/>
    <col min="1003" max="1003" width="3.5703125" style="319" bestFit="1" customWidth="1"/>
    <col min="1004" max="1004" width="1.85546875" style="319" bestFit="1" customWidth="1"/>
    <col min="1005" max="1006" width="2.7109375" style="319" bestFit="1" customWidth="1"/>
    <col min="1007" max="1007" width="3.5703125" style="319" bestFit="1" customWidth="1"/>
    <col min="1008" max="1008" width="2.7109375" style="319" bestFit="1" customWidth="1"/>
    <col min="1009" max="1009" width="4.42578125" style="319" bestFit="1" customWidth="1"/>
    <col min="1010" max="1014" width="9.140625" style="319"/>
    <col min="1015" max="1026" width="2" style="319" bestFit="1" customWidth="1"/>
    <col min="1027" max="1245" width="9.140625" style="319"/>
    <col min="1246" max="1246" width="3.85546875" style="319" customWidth="1"/>
    <col min="1247" max="1247" width="4.42578125" style="319" customWidth="1"/>
    <col min="1248" max="1248" width="2.5703125" style="319" customWidth="1"/>
    <col min="1249" max="1249" width="3.5703125" style="319" customWidth="1"/>
    <col min="1250" max="1250" width="3" style="319" customWidth="1"/>
    <col min="1251" max="1251" width="4.28515625" style="319" customWidth="1"/>
    <col min="1252" max="1252" width="4.140625" style="319" customWidth="1"/>
    <col min="1253" max="1253" width="5.140625" style="319" customWidth="1"/>
    <col min="1254" max="1254" width="5.7109375" style="319" customWidth="1"/>
    <col min="1255" max="1255" width="51.85546875" style="319" customWidth="1"/>
    <col min="1256" max="1258" width="12.5703125" style="319" customWidth="1"/>
    <col min="1259" max="1259" width="3.5703125" style="319" bestFit="1" customWidth="1"/>
    <col min="1260" max="1260" width="1.85546875" style="319" bestFit="1" customWidth="1"/>
    <col min="1261" max="1262" width="2.7109375" style="319" bestFit="1" customWidth="1"/>
    <col min="1263" max="1263" width="3.5703125" style="319" bestFit="1" customWidth="1"/>
    <col min="1264" max="1264" width="2.7109375" style="319" bestFit="1" customWidth="1"/>
    <col min="1265" max="1265" width="4.42578125" style="319" bestFit="1" customWidth="1"/>
    <col min="1266" max="1270" width="9.140625" style="319"/>
    <col min="1271" max="1282" width="2" style="319" bestFit="1" customWidth="1"/>
    <col min="1283" max="1501" width="9.140625" style="319"/>
    <col min="1502" max="1502" width="3.85546875" style="319" customWidth="1"/>
    <col min="1503" max="1503" width="4.42578125" style="319" customWidth="1"/>
    <col min="1504" max="1504" width="2.5703125" style="319" customWidth="1"/>
    <col min="1505" max="1505" width="3.5703125" style="319" customWidth="1"/>
    <col min="1506" max="1506" width="3" style="319" customWidth="1"/>
    <col min="1507" max="1507" width="4.28515625" style="319" customWidth="1"/>
    <col min="1508" max="1508" width="4.140625" style="319" customWidth="1"/>
    <col min="1509" max="1509" width="5.140625" style="319" customWidth="1"/>
    <col min="1510" max="1510" width="5.7109375" style="319" customWidth="1"/>
    <col min="1511" max="1511" width="51.85546875" style="319" customWidth="1"/>
    <col min="1512" max="1514" width="12.5703125" style="319" customWidth="1"/>
    <col min="1515" max="1515" width="3.5703125" style="319" bestFit="1" customWidth="1"/>
    <col min="1516" max="1516" width="1.85546875" style="319" bestFit="1" customWidth="1"/>
    <col min="1517" max="1518" width="2.7109375" style="319" bestFit="1" customWidth="1"/>
    <col min="1519" max="1519" width="3.5703125" style="319" bestFit="1" customWidth="1"/>
    <col min="1520" max="1520" width="2.7109375" style="319" bestFit="1" customWidth="1"/>
    <col min="1521" max="1521" width="4.42578125" style="319" bestFit="1" customWidth="1"/>
    <col min="1522" max="1526" width="9.140625" style="319"/>
    <col min="1527" max="1538" width="2" style="319" bestFit="1" customWidth="1"/>
    <col min="1539" max="1757" width="9.140625" style="319"/>
    <col min="1758" max="1758" width="3.85546875" style="319" customWidth="1"/>
    <col min="1759" max="1759" width="4.42578125" style="319" customWidth="1"/>
    <col min="1760" max="1760" width="2.5703125" style="319" customWidth="1"/>
    <col min="1761" max="1761" width="3.5703125" style="319" customWidth="1"/>
    <col min="1762" max="1762" width="3" style="319" customWidth="1"/>
    <col min="1763" max="1763" width="4.28515625" style="319" customWidth="1"/>
    <col min="1764" max="1764" width="4.140625" style="319" customWidth="1"/>
    <col min="1765" max="1765" width="5.140625" style="319" customWidth="1"/>
    <col min="1766" max="1766" width="5.7109375" style="319" customWidth="1"/>
    <col min="1767" max="1767" width="51.85546875" style="319" customWidth="1"/>
    <col min="1768" max="1770" width="12.5703125" style="319" customWidth="1"/>
    <col min="1771" max="1771" width="3.5703125" style="319" bestFit="1" customWidth="1"/>
    <col min="1772" max="1772" width="1.85546875" style="319" bestFit="1" customWidth="1"/>
    <col min="1773" max="1774" width="2.7109375" style="319" bestFit="1" customWidth="1"/>
    <col min="1775" max="1775" width="3.5703125" style="319" bestFit="1" customWidth="1"/>
    <col min="1776" max="1776" width="2.7109375" style="319" bestFit="1" customWidth="1"/>
    <col min="1777" max="1777" width="4.42578125" style="319" bestFit="1" customWidth="1"/>
    <col min="1778" max="1782" width="9.140625" style="319"/>
    <col min="1783" max="1794" width="2" style="319" bestFit="1" customWidth="1"/>
    <col min="1795" max="2013" width="9.140625" style="319"/>
    <col min="2014" max="2014" width="3.85546875" style="319" customWidth="1"/>
    <col min="2015" max="2015" width="4.42578125" style="319" customWidth="1"/>
    <col min="2016" max="2016" width="2.5703125" style="319" customWidth="1"/>
    <col min="2017" max="2017" width="3.5703125" style="319" customWidth="1"/>
    <col min="2018" max="2018" width="3" style="319" customWidth="1"/>
    <col min="2019" max="2019" width="4.28515625" style="319" customWidth="1"/>
    <col min="2020" max="2020" width="4.140625" style="319" customWidth="1"/>
    <col min="2021" max="2021" width="5.140625" style="319" customWidth="1"/>
    <col min="2022" max="2022" width="5.7109375" style="319" customWidth="1"/>
    <col min="2023" max="2023" width="51.85546875" style="319" customWidth="1"/>
    <col min="2024" max="2026" width="12.5703125" style="319" customWidth="1"/>
    <col min="2027" max="2027" width="3.5703125" style="319" bestFit="1" customWidth="1"/>
    <col min="2028" max="2028" width="1.85546875" style="319" bestFit="1" customWidth="1"/>
    <col min="2029" max="2030" width="2.7109375" style="319" bestFit="1" customWidth="1"/>
    <col min="2031" max="2031" width="3.5703125" style="319" bestFit="1" customWidth="1"/>
    <col min="2032" max="2032" width="2.7109375" style="319" bestFit="1" customWidth="1"/>
    <col min="2033" max="2033" width="4.42578125" style="319" bestFit="1" customWidth="1"/>
    <col min="2034" max="2038" width="9.140625" style="319"/>
    <col min="2039" max="2050" width="2" style="319" bestFit="1" customWidth="1"/>
    <col min="2051" max="2269" width="9.140625" style="319"/>
    <col min="2270" max="2270" width="3.85546875" style="319" customWidth="1"/>
    <col min="2271" max="2271" width="4.42578125" style="319" customWidth="1"/>
    <col min="2272" max="2272" width="2.5703125" style="319" customWidth="1"/>
    <col min="2273" max="2273" width="3.5703125" style="319" customWidth="1"/>
    <col min="2274" max="2274" width="3" style="319" customWidth="1"/>
    <col min="2275" max="2275" width="4.28515625" style="319" customWidth="1"/>
    <col min="2276" max="2276" width="4.140625" style="319" customWidth="1"/>
    <col min="2277" max="2277" width="5.140625" style="319" customWidth="1"/>
    <col min="2278" max="2278" width="5.7109375" style="319" customWidth="1"/>
    <col min="2279" max="2279" width="51.85546875" style="319" customWidth="1"/>
    <col min="2280" max="2282" width="12.5703125" style="319" customWidth="1"/>
    <col min="2283" max="2283" width="3.5703125" style="319" bestFit="1" customWidth="1"/>
    <col min="2284" max="2284" width="1.85546875" style="319" bestFit="1" customWidth="1"/>
    <col min="2285" max="2286" width="2.7109375" style="319" bestFit="1" customWidth="1"/>
    <col min="2287" max="2287" width="3.5703125" style="319" bestFit="1" customWidth="1"/>
    <col min="2288" max="2288" width="2.7109375" style="319" bestFit="1" customWidth="1"/>
    <col min="2289" max="2289" width="4.42578125" style="319" bestFit="1" customWidth="1"/>
    <col min="2290" max="2294" width="9.140625" style="319"/>
    <col min="2295" max="2306" width="2" style="319" bestFit="1" customWidth="1"/>
    <col min="2307" max="2525" width="9.140625" style="319"/>
    <col min="2526" max="2526" width="3.85546875" style="319" customWidth="1"/>
    <col min="2527" max="2527" width="4.42578125" style="319" customWidth="1"/>
    <col min="2528" max="2528" width="2.5703125" style="319" customWidth="1"/>
    <col min="2529" max="2529" width="3.5703125" style="319" customWidth="1"/>
    <col min="2530" max="2530" width="3" style="319" customWidth="1"/>
    <col min="2531" max="2531" width="4.28515625" style="319" customWidth="1"/>
    <col min="2532" max="2532" width="4.140625" style="319" customWidth="1"/>
    <col min="2533" max="2533" width="5.140625" style="319" customWidth="1"/>
    <col min="2534" max="2534" width="5.7109375" style="319" customWidth="1"/>
    <col min="2535" max="2535" width="51.85546875" style="319" customWidth="1"/>
    <col min="2536" max="2538" width="12.5703125" style="319" customWidth="1"/>
    <col min="2539" max="2539" width="3.5703125" style="319" bestFit="1" customWidth="1"/>
    <col min="2540" max="2540" width="1.85546875" style="319" bestFit="1" customWidth="1"/>
    <col min="2541" max="2542" width="2.7109375" style="319" bestFit="1" customWidth="1"/>
    <col min="2543" max="2543" width="3.5703125" style="319" bestFit="1" customWidth="1"/>
    <col min="2544" max="2544" width="2.7109375" style="319" bestFit="1" customWidth="1"/>
    <col min="2545" max="2545" width="4.42578125" style="319" bestFit="1" customWidth="1"/>
    <col min="2546" max="2550" width="9.140625" style="319"/>
    <col min="2551" max="2562" width="2" style="319" bestFit="1" customWidth="1"/>
    <col min="2563" max="2781" width="9.140625" style="319"/>
    <col min="2782" max="2782" width="3.85546875" style="319" customWidth="1"/>
    <col min="2783" max="2783" width="4.42578125" style="319" customWidth="1"/>
    <col min="2784" max="2784" width="2.5703125" style="319" customWidth="1"/>
    <col min="2785" max="2785" width="3.5703125" style="319" customWidth="1"/>
    <col min="2786" max="2786" width="3" style="319" customWidth="1"/>
    <col min="2787" max="2787" width="4.28515625" style="319" customWidth="1"/>
    <col min="2788" max="2788" width="4.140625" style="319" customWidth="1"/>
    <col min="2789" max="2789" width="5.140625" style="319" customWidth="1"/>
    <col min="2790" max="2790" width="5.7109375" style="319" customWidth="1"/>
    <col min="2791" max="2791" width="51.85546875" style="319" customWidth="1"/>
    <col min="2792" max="2794" width="12.5703125" style="319" customWidth="1"/>
    <col min="2795" max="2795" width="3.5703125" style="319" bestFit="1" customWidth="1"/>
    <col min="2796" max="2796" width="1.85546875" style="319" bestFit="1" customWidth="1"/>
    <col min="2797" max="2798" width="2.7109375" style="319" bestFit="1" customWidth="1"/>
    <col min="2799" max="2799" width="3.5703125" style="319" bestFit="1" customWidth="1"/>
    <col min="2800" max="2800" width="2.7109375" style="319" bestFit="1" customWidth="1"/>
    <col min="2801" max="2801" width="4.42578125" style="319" bestFit="1" customWidth="1"/>
    <col min="2802" max="2806" width="9.140625" style="319"/>
    <col min="2807" max="2818" width="2" style="319" bestFit="1" customWidth="1"/>
    <col min="2819" max="3037" width="9.140625" style="319"/>
    <col min="3038" max="3038" width="3.85546875" style="319" customWidth="1"/>
    <col min="3039" max="3039" width="4.42578125" style="319" customWidth="1"/>
    <col min="3040" max="3040" width="2.5703125" style="319" customWidth="1"/>
    <col min="3041" max="3041" width="3.5703125" style="319" customWidth="1"/>
    <col min="3042" max="3042" width="3" style="319" customWidth="1"/>
    <col min="3043" max="3043" width="4.28515625" style="319" customWidth="1"/>
    <col min="3044" max="3044" width="4.140625" style="319" customWidth="1"/>
    <col min="3045" max="3045" width="5.140625" style="319" customWidth="1"/>
    <col min="3046" max="3046" width="5.7109375" style="319" customWidth="1"/>
    <col min="3047" max="3047" width="51.85546875" style="319" customWidth="1"/>
    <col min="3048" max="3050" width="12.5703125" style="319" customWidth="1"/>
    <col min="3051" max="3051" width="3.5703125" style="319" bestFit="1" customWidth="1"/>
    <col min="3052" max="3052" width="1.85546875" style="319" bestFit="1" customWidth="1"/>
    <col min="3053" max="3054" width="2.7109375" style="319" bestFit="1" customWidth="1"/>
    <col min="3055" max="3055" width="3.5703125" style="319" bestFit="1" customWidth="1"/>
    <col min="3056" max="3056" width="2.7109375" style="319" bestFit="1" customWidth="1"/>
    <col min="3057" max="3057" width="4.42578125" style="319" bestFit="1" customWidth="1"/>
    <col min="3058" max="3062" width="9.140625" style="319"/>
    <col min="3063" max="3074" width="2" style="319" bestFit="1" customWidth="1"/>
    <col min="3075" max="3293" width="9.140625" style="319"/>
    <col min="3294" max="3294" width="3.85546875" style="319" customWidth="1"/>
    <col min="3295" max="3295" width="4.42578125" style="319" customWidth="1"/>
    <col min="3296" max="3296" width="2.5703125" style="319" customWidth="1"/>
    <col min="3297" max="3297" width="3.5703125" style="319" customWidth="1"/>
    <col min="3298" max="3298" width="3" style="319" customWidth="1"/>
    <col min="3299" max="3299" width="4.28515625" style="319" customWidth="1"/>
    <col min="3300" max="3300" width="4.140625" style="319" customWidth="1"/>
    <col min="3301" max="3301" width="5.140625" style="319" customWidth="1"/>
    <col min="3302" max="3302" width="5.7109375" style="319" customWidth="1"/>
    <col min="3303" max="3303" width="51.85546875" style="319" customWidth="1"/>
    <col min="3304" max="3306" width="12.5703125" style="319" customWidth="1"/>
    <col min="3307" max="3307" width="3.5703125" style="319" bestFit="1" customWidth="1"/>
    <col min="3308" max="3308" width="1.85546875" style="319" bestFit="1" customWidth="1"/>
    <col min="3309" max="3310" width="2.7109375" style="319" bestFit="1" customWidth="1"/>
    <col min="3311" max="3311" width="3.5703125" style="319" bestFit="1" customWidth="1"/>
    <col min="3312" max="3312" width="2.7109375" style="319" bestFit="1" customWidth="1"/>
    <col min="3313" max="3313" width="4.42578125" style="319" bestFit="1" customWidth="1"/>
    <col min="3314" max="3318" width="9.140625" style="319"/>
    <col min="3319" max="3330" width="2" style="319" bestFit="1" customWidth="1"/>
    <col min="3331" max="3549" width="9.140625" style="319"/>
    <col min="3550" max="3550" width="3.85546875" style="319" customWidth="1"/>
    <col min="3551" max="3551" width="4.42578125" style="319" customWidth="1"/>
    <col min="3552" max="3552" width="2.5703125" style="319" customWidth="1"/>
    <col min="3553" max="3553" width="3.5703125" style="319" customWidth="1"/>
    <col min="3554" max="3554" width="3" style="319" customWidth="1"/>
    <col min="3555" max="3555" width="4.28515625" style="319" customWidth="1"/>
    <col min="3556" max="3556" width="4.140625" style="319" customWidth="1"/>
    <col min="3557" max="3557" width="5.140625" style="319" customWidth="1"/>
    <col min="3558" max="3558" width="5.7109375" style="319" customWidth="1"/>
    <col min="3559" max="3559" width="51.85546875" style="319" customWidth="1"/>
    <col min="3560" max="3562" width="12.5703125" style="319" customWidth="1"/>
    <col min="3563" max="3563" width="3.5703125" style="319" bestFit="1" customWidth="1"/>
    <col min="3564" max="3564" width="1.85546875" style="319" bestFit="1" customWidth="1"/>
    <col min="3565" max="3566" width="2.7109375" style="319" bestFit="1" customWidth="1"/>
    <col min="3567" max="3567" width="3.5703125" style="319" bestFit="1" customWidth="1"/>
    <col min="3568" max="3568" width="2.7109375" style="319" bestFit="1" customWidth="1"/>
    <col min="3569" max="3569" width="4.42578125" style="319" bestFit="1" customWidth="1"/>
    <col min="3570" max="3574" width="9.140625" style="319"/>
    <col min="3575" max="3586" width="2" style="319" bestFit="1" customWidth="1"/>
    <col min="3587" max="3805" width="9.140625" style="319"/>
    <col min="3806" max="3806" width="3.85546875" style="319" customWidth="1"/>
    <col min="3807" max="3807" width="4.42578125" style="319" customWidth="1"/>
    <col min="3808" max="3808" width="2.5703125" style="319" customWidth="1"/>
    <col min="3809" max="3809" width="3.5703125" style="319" customWidth="1"/>
    <col min="3810" max="3810" width="3" style="319" customWidth="1"/>
    <col min="3811" max="3811" width="4.28515625" style="319" customWidth="1"/>
    <col min="3812" max="3812" width="4.140625" style="319" customWidth="1"/>
    <col min="3813" max="3813" width="5.140625" style="319" customWidth="1"/>
    <col min="3814" max="3814" width="5.7109375" style="319" customWidth="1"/>
    <col min="3815" max="3815" width="51.85546875" style="319" customWidth="1"/>
    <col min="3816" max="3818" width="12.5703125" style="319" customWidth="1"/>
    <col min="3819" max="3819" width="3.5703125" style="319" bestFit="1" customWidth="1"/>
    <col min="3820" max="3820" width="1.85546875" style="319" bestFit="1" customWidth="1"/>
    <col min="3821" max="3822" width="2.7109375" style="319" bestFit="1" customWidth="1"/>
    <col min="3823" max="3823" width="3.5703125" style="319" bestFit="1" customWidth="1"/>
    <col min="3824" max="3824" width="2.7109375" style="319" bestFit="1" customWidth="1"/>
    <col min="3825" max="3825" width="4.42578125" style="319" bestFit="1" customWidth="1"/>
    <col min="3826" max="3830" width="9.140625" style="319"/>
    <col min="3831" max="3842" width="2" style="319" bestFit="1" customWidth="1"/>
    <col min="3843" max="4061" width="9.140625" style="319"/>
    <col min="4062" max="4062" width="3.85546875" style="319" customWidth="1"/>
    <col min="4063" max="4063" width="4.42578125" style="319" customWidth="1"/>
    <col min="4064" max="4064" width="2.5703125" style="319" customWidth="1"/>
    <col min="4065" max="4065" width="3.5703125" style="319" customWidth="1"/>
    <col min="4066" max="4066" width="3" style="319" customWidth="1"/>
    <col min="4067" max="4067" width="4.28515625" style="319" customWidth="1"/>
    <col min="4068" max="4068" width="4.140625" style="319" customWidth="1"/>
    <col min="4069" max="4069" width="5.140625" style="319" customWidth="1"/>
    <col min="4070" max="4070" width="5.7109375" style="319" customWidth="1"/>
    <col min="4071" max="4071" width="51.85546875" style="319" customWidth="1"/>
    <col min="4072" max="4074" width="12.5703125" style="319" customWidth="1"/>
    <col min="4075" max="4075" width="3.5703125" style="319" bestFit="1" customWidth="1"/>
    <col min="4076" max="4076" width="1.85546875" style="319" bestFit="1" customWidth="1"/>
    <col min="4077" max="4078" width="2.7109375" style="319" bestFit="1" customWidth="1"/>
    <col min="4079" max="4079" width="3.5703125" style="319" bestFit="1" customWidth="1"/>
    <col min="4080" max="4080" width="2.7109375" style="319" bestFit="1" customWidth="1"/>
    <col min="4081" max="4081" width="4.42578125" style="319" bestFit="1" customWidth="1"/>
    <col min="4082" max="4086" width="9.140625" style="319"/>
    <col min="4087" max="4098" width="2" style="319" bestFit="1" customWidth="1"/>
    <col min="4099" max="4317" width="9.140625" style="319"/>
    <col min="4318" max="4318" width="3.85546875" style="319" customWidth="1"/>
    <col min="4319" max="4319" width="4.42578125" style="319" customWidth="1"/>
    <col min="4320" max="4320" width="2.5703125" style="319" customWidth="1"/>
    <col min="4321" max="4321" width="3.5703125" style="319" customWidth="1"/>
    <col min="4322" max="4322" width="3" style="319" customWidth="1"/>
    <col min="4323" max="4323" width="4.28515625" style="319" customWidth="1"/>
    <col min="4324" max="4324" width="4.140625" style="319" customWidth="1"/>
    <col min="4325" max="4325" width="5.140625" style="319" customWidth="1"/>
    <col min="4326" max="4326" width="5.7109375" style="319" customWidth="1"/>
    <col min="4327" max="4327" width="51.85546875" style="319" customWidth="1"/>
    <col min="4328" max="4330" width="12.5703125" style="319" customWidth="1"/>
    <col min="4331" max="4331" width="3.5703125" style="319" bestFit="1" customWidth="1"/>
    <col min="4332" max="4332" width="1.85546875" style="319" bestFit="1" customWidth="1"/>
    <col min="4333" max="4334" width="2.7109375" style="319" bestFit="1" customWidth="1"/>
    <col min="4335" max="4335" width="3.5703125" style="319" bestFit="1" customWidth="1"/>
    <col min="4336" max="4336" width="2.7109375" style="319" bestFit="1" customWidth="1"/>
    <col min="4337" max="4337" width="4.42578125" style="319" bestFit="1" customWidth="1"/>
    <col min="4338" max="4342" width="9.140625" style="319"/>
    <col min="4343" max="4354" width="2" style="319" bestFit="1" customWidth="1"/>
    <col min="4355" max="4573" width="9.140625" style="319"/>
    <col min="4574" max="4574" width="3.85546875" style="319" customWidth="1"/>
    <col min="4575" max="4575" width="4.42578125" style="319" customWidth="1"/>
    <col min="4576" max="4576" width="2.5703125" style="319" customWidth="1"/>
    <col min="4577" max="4577" width="3.5703125" style="319" customWidth="1"/>
    <col min="4578" max="4578" width="3" style="319" customWidth="1"/>
    <col min="4579" max="4579" width="4.28515625" style="319" customWidth="1"/>
    <col min="4580" max="4580" width="4.140625" style="319" customWidth="1"/>
    <col min="4581" max="4581" width="5.140625" style="319" customWidth="1"/>
    <col min="4582" max="4582" width="5.7109375" style="319" customWidth="1"/>
    <col min="4583" max="4583" width="51.85546875" style="319" customWidth="1"/>
    <col min="4584" max="4586" width="12.5703125" style="319" customWidth="1"/>
    <col min="4587" max="4587" width="3.5703125" style="319" bestFit="1" customWidth="1"/>
    <col min="4588" max="4588" width="1.85546875" style="319" bestFit="1" customWidth="1"/>
    <col min="4589" max="4590" width="2.7109375" style="319" bestFit="1" customWidth="1"/>
    <col min="4591" max="4591" width="3.5703125" style="319" bestFit="1" customWidth="1"/>
    <col min="4592" max="4592" width="2.7109375" style="319" bestFit="1" customWidth="1"/>
    <col min="4593" max="4593" width="4.42578125" style="319" bestFit="1" customWidth="1"/>
    <col min="4594" max="4598" width="9.140625" style="319"/>
    <col min="4599" max="4610" width="2" style="319" bestFit="1" customWidth="1"/>
    <col min="4611" max="4829" width="9.140625" style="319"/>
    <col min="4830" max="4830" width="3.85546875" style="319" customWidth="1"/>
    <col min="4831" max="4831" width="4.42578125" style="319" customWidth="1"/>
    <col min="4832" max="4832" width="2.5703125" style="319" customWidth="1"/>
    <col min="4833" max="4833" width="3.5703125" style="319" customWidth="1"/>
    <col min="4834" max="4834" width="3" style="319" customWidth="1"/>
    <col min="4835" max="4835" width="4.28515625" style="319" customWidth="1"/>
    <col min="4836" max="4836" width="4.140625" style="319" customWidth="1"/>
    <col min="4837" max="4837" width="5.140625" style="319" customWidth="1"/>
    <col min="4838" max="4838" width="5.7109375" style="319" customWidth="1"/>
    <col min="4839" max="4839" width="51.85546875" style="319" customWidth="1"/>
    <col min="4840" max="4842" width="12.5703125" style="319" customWidth="1"/>
    <col min="4843" max="4843" width="3.5703125" style="319" bestFit="1" customWidth="1"/>
    <col min="4844" max="4844" width="1.85546875" style="319" bestFit="1" customWidth="1"/>
    <col min="4845" max="4846" width="2.7109375" style="319" bestFit="1" customWidth="1"/>
    <col min="4847" max="4847" width="3.5703125" style="319" bestFit="1" customWidth="1"/>
    <col min="4848" max="4848" width="2.7109375" style="319" bestFit="1" customWidth="1"/>
    <col min="4849" max="4849" width="4.42578125" style="319" bestFit="1" customWidth="1"/>
    <col min="4850" max="4854" width="9.140625" style="319"/>
    <col min="4855" max="4866" width="2" style="319" bestFit="1" customWidth="1"/>
    <col min="4867" max="5085" width="9.140625" style="319"/>
    <col min="5086" max="5086" width="3.85546875" style="319" customWidth="1"/>
    <col min="5087" max="5087" width="4.42578125" style="319" customWidth="1"/>
    <col min="5088" max="5088" width="2.5703125" style="319" customWidth="1"/>
    <col min="5089" max="5089" width="3.5703125" style="319" customWidth="1"/>
    <col min="5090" max="5090" width="3" style="319" customWidth="1"/>
    <col min="5091" max="5091" width="4.28515625" style="319" customWidth="1"/>
    <col min="5092" max="5092" width="4.140625" style="319" customWidth="1"/>
    <col min="5093" max="5093" width="5.140625" style="319" customWidth="1"/>
    <col min="5094" max="5094" width="5.7109375" style="319" customWidth="1"/>
    <col min="5095" max="5095" width="51.85546875" style="319" customWidth="1"/>
    <col min="5096" max="5098" width="12.5703125" style="319" customWidth="1"/>
    <col min="5099" max="5099" width="3.5703125" style="319" bestFit="1" customWidth="1"/>
    <col min="5100" max="5100" width="1.85546875" style="319" bestFit="1" customWidth="1"/>
    <col min="5101" max="5102" width="2.7109375" style="319" bestFit="1" customWidth="1"/>
    <col min="5103" max="5103" width="3.5703125" style="319" bestFit="1" customWidth="1"/>
    <col min="5104" max="5104" width="2.7109375" style="319" bestFit="1" customWidth="1"/>
    <col min="5105" max="5105" width="4.42578125" style="319" bestFit="1" customWidth="1"/>
    <col min="5106" max="5110" width="9.140625" style="319"/>
    <col min="5111" max="5122" width="2" style="319" bestFit="1" customWidth="1"/>
    <col min="5123" max="5341" width="9.140625" style="319"/>
    <col min="5342" max="5342" width="3.85546875" style="319" customWidth="1"/>
    <col min="5343" max="5343" width="4.42578125" style="319" customWidth="1"/>
    <col min="5344" max="5344" width="2.5703125" style="319" customWidth="1"/>
    <col min="5345" max="5345" width="3.5703125" style="319" customWidth="1"/>
    <col min="5346" max="5346" width="3" style="319" customWidth="1"/>
    <col min="5347" max="5347" width="4.28515625" style="319" customWidth="1"/>
    <col min="5348" max="5348" width="4.140625" style="319" customWidth="1"/>
    <col min="5349" max="5349" width="5.140625" style="319" customWidth="1"/>
    <col min="5350" max="5350" width="5.7109375" style="319" customWidth="1"/>
    <col min="5351" max="5351" width="51.85546875" style="319" customWidth="1"/>
    <col min="5352" max="5354" width="12.5703125" style="319" customWidth="1"/>
    <col min="5355" max="5355" width="3.5703125" style="319" bestFit="1" customWidth="1"/>
    <col min="5356" max="5356" width="1.85546875" style="319" bestFit="1" customWidth="1"/>
    <col min="5357" max="5358" width="2.7109375" style="319" bestFit="1" customWidth="1"/>
    <col min="5359" max="5359" width="3.5703125" style="319" bestFit="1" customWidth="1"/>
    <col min="5360" max="5360" width="2.7109375" style="319" bestFit="1" customWidth="1"/>
    <col min="5361" max="5361" width="4.42578125" style="319" bestFit="1" customWidth="1"/>
    <col min="5362" max="5366" width="9.140625" style="319"/>
    <col min="5367" max="5378" width="2" style="319" bestFit="1" customWidth="1"/>
    <col min="5379" max="5597" width="9.140625" style="319"/>
    <col min="5598" max="5598" width="3.85546875" style="319" customWidth="1"/>
    <col min="5599" max="5599" width="4.42578125" style="319" customWidth="1"/>
    <col min="5600" max="5600" width="2.5703125" style="319" customWidth="1"/>
    <col min="5601" max="5601" width="3.5703125" style="319" customWidth="1"/>
    <col min="5602" max="5602" width="3" style="319" customWidth="1"/>
    <col min="5603" max="5603" width="4.28515625" style="319" customWidth="1"/>
    <col min="5604" max="5604" width="4.140625" style="319" customWidth="1"/>
    <col min="5605" max="5605" width="5.140625" style="319" customWidth="1"/>
    <col min="5606" max="5606" width="5.7109375" style="319" customWidth="1"/>
    <col min="5607" max="5607" width="51.85546875" style="319" customWidth="1"/>
    <col min="5608" max="5610" width="12.5703125" style="319" customWidth="1"/>
    <col min="5611" max="5611" width="3.5703125" style="319" bestFit="1" customWidth="1"/>
    <col min="5612" max="5612" width="1.85546875" style="319" bestFit="1" customWidth="1"/>
    <col min="5613" max="5614" width="2.7109375" style="319" bestFit="1" customWidth="1"/>
    <col min="5615" max="5615" width="3.5703125" style="319" bestFit="1" customWidth="1"/>
    <col min="5616" max="5616" width="2.7109375" style="319" bestFit="1" customWidth="1"/>
    <col min="5617" max="5617" width="4.42578125" style="319" bestFit="1" customWidth="1"/>
    <col min="5618" max="5622" width="9.140625" style="319"/>
    <col min="5623" max="5634" width="2" style="319" bestFit="1" customWidth="1"/>
    <col min="5635" max="5853" width="9.140625" style="319"/>
    <col min="5854" max="5854" width="3.85546875" style="319" customWidth="1"/>
    <col min="5855" max="5855" width="4.42578125" style="319" customWidth="1"/>
    <col min="5856" max="5856" width="2.5703125" style="319" customWidth="1"/>
    <col min="5857" max="5857" width="3.5703125" style="319" customWidth="1"/>
    <col min="5858" max="5858" width="3" style="319" customWidth="1"/>
    <col min="5859" max="5859" width="4.28515625" style="319" customWidth="1"/>
    <col min="5860" max="5860" width="4.140625" style="319" customWidth="1"/>
    <col min="5861" max="5861" width="5.140625" style="319" customWidth="1"/>
    <col min="5862" max="5862" width="5.7109375" style="319" customWidth="1"/>
    <col min="5863" max="5863" width="51.85546875" style="319" customWidth="1"/>
    <col min="5864" max="5866" width="12.5703125" style="319" customWidth="1"/>
    <col min="5867" max="5867" width="3.5703125" style="319" bestFit="1" customWidth="1"/>
    <col min="5868" max="5868" width="1.85546875" style="319" bestFit="1" customWidth="1"/>
    <col min="5869" max="5870" width="2.7109375" style="319" bestFit="1" customWidth="1"/>
    <col min="5871" max="5871" width="3.5703125" style="319" bestFit="1" customWidth="1"/>
    <col min="5872" max="5872" width="2.7109375" style="319" bestFit="1" customWidth="1"/>
    <col min="5873" max="5873" width="4.42578125" style="319" bestFit="1" customWidth="1"/>
    <col min="5874" max="5878" width="9.140625" style="319"/>
    <col min="5879" max="5890" width="2" style="319" bestFit="1" customWidth="1"/>
    <col min="5891" max="6109" width="9.140625" style="319"/>
    <col min="6110" max="6110" width="3.85546875" style="319" customWidth="1"/>
    <col min="6111" max="6111" width="4.42578125" style="319" customWidth="1"/>
    <col min="6112" max="6112" width="2.5703125" style="319" customWidth="1"/>
    <col min="6113" max="6113" width="3.5703125" style="319" customWidth="1"/>
    <col min="6114" max="6114" width="3" style="319" customWidth="1"/>
    <col min="6115" max="6115" width="4.28515625" style="319" customWidth="1"/>
    <col min="6116" max="6116" width="4.140625" style="319" customWidth="1"/>
    <col min="6117" max="6117" width="5.140625" style="319" customWidth="1"/>
    <col min="6118" max="6118" width="5.7109375" style="319" customWidth="1"/>
    <col min="6119" max="6119" width="51.85546875" style="319" customWidth="1"/>
    <col min="6120" max="6122" width="12.5703125" style="319" customWidth="1"/>
    <col min="6123" max="6123" width="3.5703125" style="319" bestFit="1" customWidth="1"/>
    <col min="6124" max="6124" width="1.85546875" style="319" bestFit="1" customWidth="1"/>
    <col min="6125" max="6126" width="2.7109375" style="319" bestFit="1" customWidth="1"/>
    <col min="6127" max="6127" width="3.5703125" style="319" bestFit="1" customWidth="1"/>
    <col min="6128" max="6128" width="2.7109375" style="319" bestFit="1" customWidth="1"/>
    <col min="6129" max="6129" width="4.42578125" style="319" bestFit="1" customWidth="1"/>
    <col min="6130" max="6134" width="9.140625" style="319"/>
    <col min="6135" max="6146" width="2" style="319" bestFit="1" customWidth="1"/>
    <col min="6147" max="6365" width="9.140625" style="319"/>
    <col min="6366" max="6366" width="3.85546875" style="319" customWidth="1"/>
    <col min="6367" max="6367" width="4.42578125" style="319" customWidth="1"/>
    <col min="6368" max="6368" width="2.5703125" style="319" customWidth="1"/>
    <col min="6369" max="6369" width="3.5703125" style="319" customWidth="1"/>
    <col min="6370" max="6370" width="3" style="319" customWidth="1"/>
    <col min="6371" max="6371" width="4.28515625" style="319" customWidth="1"/>
    <col min="6372" max="6372" width="4.140625" style="319" customWidth="1"/>
    <col min="6373" max="6373" width="5.140625" style="319" customWidth="1"/>
    <col min="6374" max="6374" width="5.7109375" style="319" customWidth="1"/>
    <col min="6375" max="6375" width="51.85546875" style="319" customWidth="1"/>
    <col min="6376" max="6378" width="12.5703125" style="319" customWidth="1"/>
    <col min="6379" max="6379" width="3.5703125" style="319" bestFit="1" customWidth="1"/>
    <col min="6380" max="6380" width="1.85546875" style="319" bestFit="1" customWidth="1"/>
    <col min="6381" max="6382" width="2.7109375" style="319" bestFit="1" customWidth="1"/>
    <col min="6383" max="6383" width="3.5703125" style="319" bestFit="1" customWidth="1"/>
    <col min="6384" max="6384" width="2.7109375" style="319" bestFit="1" customWidth="1"/>
    <col min="6385" max="6385" width="4.42578125" style="319" bestFit="1" customWidth="1"/>
    <col min="6386" max="6390" width="9.140625" style="319"/>
    <col min="6391" max="6402" width="2" style="319" bestFit="1" customWidth="1"/>
    <col min="6403" max="6621" width="9.140625" style="319"/>
    <col min="6622" max="6622" width="3.85546875" style="319" customWidth="1"/>
    <col min="6623" max="6623" width="4.42578125" style="319" customWidth="1"/>
    <col min="6624" max="6624" width="2.5703125" style="319" customWidth="1"/>
    <col min="6625" max="6625" width="3.5703125" style="319" customWidth="1"/>
    <col min="6626" max="6626" width="3" style="319" customWidth="1"/>
    <col min="6627" max="6627" width="4.28515625" style="319" customWidth="1"/>
    <col min="6628" max="6628" width="4.140625" style="319" customWidth="1"/>
    <col min="6629" max="6629" width="5.140625" style="319" customWidth="1"/>
    <col min="6630" max="6630" width="5.7109375" style="319" customWidth="1"/>
    <col min="6631" max="6631" width="51.85546875" style="319" customWidth="1"/>
    <col min="6632" max="6634" width="12.5703125" style="319" customWidth="1"/>
    <col min="6635" max="6635" width="3.5703125" style="319" bestFit="1" customWidth="1"/>
    <col min="6636" max="6636" width="1.85546875" style="319" bestFit="1" customWidth="1"/>
    <col min="6637" max="6638" width="2.7109375" style="319" bestFit="1" customWidth="1"/>
    <col min="6639" max="6639" width="3.5703125" style="319" bestFit="1" customWidth="1"/>
    <col min="6640" max="6640" width="2.7109375" style="319" bestFit="1" customWidth="1"/>
    <col min="6641" max="6641" width="4.42578125" style="319" bestFit="1" customWidth="1"/>
    <col min="6642" max="6646" width="9.140625" style="319"/>
    <col min="6647" max="6658" width="2" style="319" bestFit="1" customWidth="1"/>
    <col min="6659" max="6877" width="9.140625" style="319"/>
    <col min="6878" max="6878" width="3.85546875" style="319" customWidth="1"/>
    <col min="6879" max="6879" width="4.42578125" style="319" customWidth="1"/>
    <col min="6880" max="6880" width="2.5703125" style="319" customWidth="1"/>
    <col min="6881" max="6881" width="3.5703125" style="319" customWidth="1"/>
    <col min="6882" max="6882" width="3" style="319" customWidth="1"/>
    <col min="6883" max="6883" width="4.28515625" style="319" customWidth="1"/>
    <col min="6884" max="6884" width="4.140625" style="319" customWidth="1"/>
    <col min="6885" max="6885" width="5.140625" style="319" customWidth="1"/>
    <col min="6886" max="6886" width="5.7109375" style="319" customWidth="1"/>
    <col min="6887" max="6887" width="51.85546875" style="319" customWidth="1"/>
    <col min="6888" max="6890" width="12.5703125" style="319" customWidth="1"/>
    <col min="6891" max="6891" width="3.5703125" style="319" bestFit="1" customWidth="1"/>
    <col min="6892" max="6892" width="1.85546875" style="319" bestFit="1" customWidth="1"/>
    <col min="6893" max="6894" width="2.7109375" style="319" bestFit="1" customWidth="1"/>
    <col min="6895" max="6895" width="3.5703125" style="319" bestFit="1" customWidth="1"/>
    <col min="6896" max="6896" width="2.7109375" style="319" bestFit="1" customWidth="1"/>
    <col min="6897" max="6897" width="4.42578125" style="319" bestFit="1" customWidth="1"/>
    <col min="6898" max="6902" width="9.140625" style="319"/>
    <col min="6903" max="6914" width="2" style="319" bestFit="1" customWidth="1"/>
    <col min="6915" max="7133" width="9.140625" style="319"/>
    <col min="7134" max="7134" width="3.85546875" style="319" customWidth="1"/>
    <col min="7135" max="7135" width="4.42578125" style="319" customWidth="1"/>
    <col min="7136" max="7136" width="2.5703125" style="319" customWidth="1"/>
    <col min="7137" max="7137" width="3.5703125" style="319" customWidth="1"/>
    <col min="7138" max="7138" width="3" style="319" customWidth="1"/>
    <col min="7139" max="7139" width="4.28515625" style="319" customWidth="1"/>
    <col min="7140" max="7140" width="4.140625" style="319" customWidth="1"/>
    <col min="7141" max="7141" width="5.140625" style="319" customWidth="1"/>
    <col min="7142" max="7142" width="5.7109375" style="319" customWidth="1"/>
    <col min="7143" max="7143" width="51.85546875" style="319" customWidth="1"/>
    <col min="7144" max="7146" width="12.5703125" style="319" customWidth="1"/>
    <col min="7147" max="7147" width="3.5703125" style="319" bestFit="1" customWidth="1"/>
    <col min="7148" max="7148" width="1.85546875" style="319" bestFit="1" customWidth="1"/>
    <col min="7149" max="7150" width="2.7109375" style="319" bestFit="1" customWidth="1"/>
    <col min="7151" max="7151" width="3.5703125" style="319" bestFit="1" customWidth="1"/>
    <col min="7152" max="7152" width="2.7109375" style="319" bestFit="1" customWidth="1"/>
    <col min="7153" max="7153" width="4.42578125" style="319" bestFit="1" customWidth="1"/>
    <col min="7154" max="7158" width="9.140625" style="319"/>
    <col min="7159" max="7170" width="2" style="319" bestFit="1" customWidth="1"/>
    <col min="7171" max="7389" width="9.140625" style="319"/>
    <col min="7390" max="7390" width="3.85546875" style="319" customWidth="1"/>
    <col min="7391" max="7391" width="4.42578125" style="319" customWidth="1"/>
    <col min="7392" max="7392" width="2.5703125" style="319" customWidth="1"/>
    <col min="7393" max="7393" width="3.5703125" style="319" customWidth="1"/>
    <col min="7394" max="7394" width="3" style="319" customWidth="1"/>
    <col min="7395" max="7395" width="4.28515625" style="319" customWidth="1"/>
    <col min="7396" max="7396" width="4.140625" style="319" customWidth="1"/>
    <col min="7397" max="7397" width="5.140625" style="319" customWidth="1"/>
    <col min="7398" max="7398" width="5.7109375" style="319" customWidth="1"/>
    <col min="7399" max="7399" width="51.85546875" style="319" customWidth="1"/>
    <col min="7400" max="7402" width="12.5703125" style="319" customWidth="1"/>
    <col min="7403" max="7403" width="3.5703125" style="319" bestFit="1" customWidth="1"/>
    <col min="7404" max="7404" width="1.85546875" style="319" bestFit="1" customWidth="1"/>
    <col min="7405" max="7406" width="2.7109375" style="319" bestFit="1" customWidth="1"/>
    <col min="7407" max="7407" width="3.5703125" style="319" bestFit="1" customWidth="1"/>
    <col min="7408" max="7408" width="2.7109375" style="319" bestFit="1" customWidth="1"/>
    <col min="7409" max="7409" width="4.42578125" style="319" bestFit="1" customWidth="1"/>
    <col min="7410" max="7414" width="9.140625" style="319"/>
    <col min="7415" max="7426" width="2" style="319" bestFit="1" customWidth="1"/>
    <col min="7427" max="7645" width="9.140625" style="319"/>
    <col min="7646" max="7646" width="3.85546875" style="319" customWidth="1"/>
    <col min="7647" max="7647" width="4.42578125" style="319" customWidth="1"/>
    <col min="7648" max="7648" width="2.5703125" style="319" customWidth="1"/>
    <col min="7649" max="7649" width="3.5703125" style="319" customWidth="1"/>
    <col min="7650" max="7650" width="3" style="319" customWidth="1"/>
    <col min="7651" max="7651" width="4.28515625" style="319" customWidth="1"/>
    <col min="7652" max="7652" width="4.140625" style="319" customWidth="1"/>
    <col min="7653" max="7653" width="5.140625" style="319" customWidth="1"/>
    <col min="7654" max="7654" width="5.7109375" style="319" customWidth="1"/>
    <col min="7655" max="7655" width="51.85546875" style="319" customWidth="1"/>
    <col min="7656" max="7658" width="12.5703125" style="319" customWidth="1"/>
    <col min="7659" max="7659" width="3.5703125" style="319" bestFit="1" customWidth="1"/>
    <col min="7660" max="7660" width="1.85546875" style="319" bestFit="1" customWidth="1"/>
    <col min="7661" max="7662" width="2.7109375" style="319" bestFit="1" customWidth="1"/>
    <col min="7663" max="7663" width="3.5703125" style="319" bestFit="1" customWidth="1"/>
    <col min="7664" max="7664" width="2.7109375" style="319" bestFit="1" customWidth="1"/>
    <col min="7665" max="7665" width="4.42578125" style="319" bestFit="1" customWidth="1"/>
    <col min="7666" max="7670" width="9.140625" style="319"/>
    <col min="7671" max="7682" width="2" style="319" bestFit="1" customWidth="1"/>
    <col min="7683" max="7901" width="9.140625" style="319"/>
    <col min="7902" max="7902" width="3.85546875" style="319" customWidth="1"/>
    <col min="7903" max="7903" width="4.42578125" style="319" customWidth="1"/>
    <col min="7904" max="7904" width="2.5703125" style="319" customWidth="1"/>
    <col min="7905" max="7905" width="3.5703125" style="319" customWidth="1"/>
    <col min="7906" max="7906" width="3" style="319" customWidth="1"/>
    <col min="7907" max="7907" width="4.28515625" style="319" customWidth="1"/>
    <col min="7908" max="7908" width="4.140625" style="319" customWidth="1"/>
    <col min="7909" max="7909" width="5.140625" style="319" customWidth="1"/>
    <col min="7910" max="7910" width="5.7109375" style="319" customWidth="1"/>
    <col min="7911" max="7911" width="51.85546875" style="319" customWidth="1"/>
    <col min="7912" max="7914" width="12.5703125" style="319" customWidth="1"/>
    <col min="7915" max="7915" width="3.5703125" style="319" bestFit="1" customWidth="1"/>
    <col min="7916" max="7916" width="1.85546875" style="319" bestFit="1" customWidth="1"/>
    <col min="7917" max="7918" width="2.7109375" style="319" bestFit="1" customWidth="1"/>
    <col min="7919" max="7919" width="3.5703125" style="319" bestFit="1" customWidth="1"/>
    <col min="7920" max="7920" width="2.7109375" style="319" bestFit="1" customWidth="1"/>
    <col min="7921" max="7921" width="4.42578125" style="319" bestFit="1" customWidth="1"/>
    <col min="7922" max="7926" width="9.140625" style="319"/>
    <col min="7927" max="7938" width="2" style="319" bestFit="1" customWidth="1"/>
    <col min="7939" max="8157" width="9.140625" style="319"/>
    <col min="8158" max="8158" width="3.85546875" style="319" customWidth="1"/>
    <col min="8159" max="8159" width="4.42578125" style="319" customWidth="1"/>
    <col min="8160" max="8160" width="2.5703125" style="319" customWidth="1"/>
    <col min="8161" max="8161" width="3.5703125" style="319" customWidth="1"/>
    <col min="8162" max="8162" width="3" style="319" customWidth="1"/>
    <col min="8163" max="8163" width="4.28515625" style="319" customWidth="1"/>
    <col min="8164" max="8164" width="4.140625" style="319" customWidth="1"/>
    <col min="8165" max="8165" width="5.140625" style="319" customWidth="1"/>
    <col min="8166" max="8166" width="5.7109375" style="319" customWidth="1"/>
    <col min="8167" max="8167" width="51.85546875" style="319" customWidth="1"/>
    <col min="8168" max="8170" width="12.5703125" style="319" customWidth="1"/>
    <col min="8171" max="8171" width="3.5703125" style="319" bestFit="1" customWidth="1"/>
    <col min="8172" max="8172" width="1.85546875" style="319" bestFit="1" customWidth="1"/>
    <col min="8173" max="8174" width="2.7109375" style="319" bestFit="1" customWidth="1"/>
    <col min="8175" max="8175" width="3.5703125" style="319" bestFit="1" customWidth="1"/>
    <col min="8176" max="8176" width="2.7109375" style="319" bestFit="1" customWidth="1"/>
    <col min="8177" max="8177" width="4.42578125" style="319" bestFit="1" customWidth="1"/>
    <col min="8178" max="8182" width="9.140625" style="319"/>
    <col min="8183" max="8194" width="2" style="319" bestFit="1" customWidth="1"/>
    <col min="8195" max="8413" width="9.140625" style="319"/>
    <col min="8414" max="8414" width="3.85546875" style="319" customWidth="1"/>
    <col min="8415" max="8415" width="4.42578125" style="319" customWidth="1"/>
    <col min="8416" max="8416" width="2.5703125" style="319" customWidth="1"/>
    <col min="8417" max="8417" width="3.5703125" style="319" customWidth="1"/>
    <col min="8418" max="8418" width="3" style="319" customWidth="1"/>
    <col min="8419" max="8419" width="4.28515625" style="319" customWidth="1"/>
    <col min="8420" max="8420" width="4.140625" style="319" customWidth="1"/>
    <col min="8421" max="8421" width="5.140625" style="319" customWidth="1"/>
    <col min="8422" max="8422" width="5.7109375" style="319" customWidth="1"/>
    <col min="8423" max="8423" width="51.85546875" style="319" customWidth="1"/>
    <col min="8424" max="8426" width="12.5703125" style="319" customWidth="1"/>
    <col min="8427" max="8427" width="3.5703125" style="319" bestFit="1" customWidth="1"/>
    <col min="8428" max="8428" width="1.85546875" style="319" bestFit="1" customWidth="1"/>
    <col min="8429" max="8430" width="2.7109375" style="319" bestFit="1" customWidth="1"/>
    <col min="8431" max="8431" width="3.5703125" style="319" bestFit="1" customWidth="1"/>
    <col min="8432" max="8432" width="2.7109375" style="319" bestFit="1" customWidth="1"/>
    <col min="8433" max="8433" width="4.42578125" style="319" bestFit="1" customWidth="1"/>
    <col min="8434" max="8438" width="9.140625" style="319"/>
    <col min="8439" max="8450" width="2" style="319" bestFit="1" customWidth="1"/>
    <col min="8451" max="8669" width="9.140625" style="319"/>
    <col min="8670" max="8670" width="3.85546875" style="319" customWidth="1"/>
    <col min="8671" max="8671" width="4.42578125" style="319" customWidth="1"/>
    <col min="8672" max="8672" width="2.5703125" style="319" customWidth="1"/>
    <col min="8673" max="8673" width="3.5703125" style="319" customWidth="1"/>
    <col min="8674" max="8674" width="3" style="319" customWidth="1"/>
    <col min="8675" max="8675" width="4.28515625" style="319" customWidth="1"/>
    <col min="8676" max="8676" width="4.140625" style="319" customWidth="1"/>
    <col min="8677" max="8677" width="5.140625" style="319" customWidth="1"/>
    <col min="8678" max="8678" width="5.7109375" style="319" customWidth="1"/>
    <col min="8679" max="8679" width="51.85546875" style="319" customWidth="1"/>
    <col min="8680" max="8682" width="12.5703125" style="319" customWidth="1"/>
    <col min="8683" max="8683" width="3.5703125" style="319" bestFit="1" customWidth="1"/>
    <col min="8684" max="8684" width="1.85546875" style="319" bestFit="1" customWidth="1"/>
    <col min="8685" max="8686" width="2.7109375" style="319" bestFit="1" customWidth="1"/>
    <col min="8687" max="8687" width="3.5703125" style="319" bestFit="1" customWidth="1"/>
    <col min="8688" max="8688" width="2.7109375" style="319" bestFit="1" customWidth="1"/>
    <col min="8689" max="8689" width="4.42578125" style="319" bestFit="1" customWidth="1"/>
    <col min="8690" max="8694" width="9.140625" style="319"/>
    <col min="8695" max="8706" width="2" style="319" bestFit="1" customWidth="1"/>
    <col min="8707" max="8925" width="9.140625" style="319"/>
    <col min="8926" max="8926" width="3.85546875" style="319" customWidth="1"/>
    <col min="8927" max="8927" width="4.42578125" style="319" customWidth="1"/>
    <col min="8928" max="8928" width="2.5703125" style="319" customWidth="1"/>
    <col min="8929" max="8929" width="3.5703125" style="319" customWidth="1"/>
    <col min="8930" max="8930" width="3" style="319" customWidth="1"/>
    <col min="8931" max="8931" width="4.28515625" style="319" customWidth="1"/>
    <col min="8932" max="8932" width="4.140625" style="319" customWidth="1"/>
    <col min="8933" max="8933" width="5.140625" style="319" customWidth="1"/>
    <col min="8934" max="8934" width="5.7109375" style="319" customWidth="1"/>
    <col min="8935" max="8935" width="51.85546875" style="319" customWidth="1"/>
    <col min="8936" max="8938" width="12.5703125" style="319" customWidth="1"/>
    <col min="8939" max="8939" width="3.5703125" style="319" bestFit="1" customWidth="1"/>
    <col min="8940" max="8940" width="1.85546875" style="319" bestFit="1" customWidth="1"/>
    <col min="8941" max="8942" width="2.7109375" style="319" bestFit="1" customWidth="1"/>
    <col min="8943" max="8943" width="3.5703125" style="319" bestFit="1" customWidth="1"/>
    <col min="8944" max="8944" width="2.7109375" style="319" bestFit="1" customWidth="1"/>
    <col min="8945" max="8945" width="4.42578125" style="319" bestFit="1" customWidth="1"/>
    <col min="8946" max="8950" width="9.140625" style="319"/>
    <col min="8951" max="8962" width="2" style="319" bestFit="1" customWidth="1"/>
    <col min="8963" max="9181" width="9.140625" style="319"/>
    <col min="9182" max="9182" width="3.85546875" style="319" customWidth="1"/>
    <col min="9183" max="9183" width="4.42578125" style="319" customWidth="1"/>
    <col min="9184" max="9184" width="2.5703125" style="319" customWidth="1"/>
    <col min="9185" max="9185" width="3.5703125" style="319" customWidth="1"/>
    <col min="9186" max="9186" width="3" style="319" customWidth="1"/>
    <col min="9187" max="9187" width="4.28515625" style="319" customWidth="1"/>
    <col min="9188" max="9188" width="4.140625" style="319" customWidth="1"/>
    <col min="9189" max="9189" width="5.140625" style="319" customWidth="1"/>
    <col min="9190" max="9190" width="5.7109375" style="319" customWidth="1"/>
    <col min="9191" max="9191" width="51.85546875" style="319" customWidth="1"/>
    <col min="9192" max="9194" width="12.5703125" style="319" customWidth="1"/>
    <col min="9195" max="9195" width="3.5703125" style="319" bestFit="1" customWidth="1"/>
    <col min="9196" max="9196" width="1.85546875" style="319" bestFit="1" customWidth="1"/>
    <col min="9197" max="9198" width="2.7109375" style="319" bestFit="1" customWidth="1"/>
    <col min="9199" max="9199" width="3.5703125" style="319" bestFit="1" customWidth="1"/>
    <col min="9200" max="9200" width="2.7109375" style="319" bestFit="1" customWidth="1"/>
    <col min="9201" max="9201" width="4.42578125" style="319" bestFit="1" customWidth="1"/>
    <col min="9202" max="9206" width="9.140625" style="319"/>
    <col min="9207" max="9218" width="2" style="319" bestFit="1" customWidth="1"/>
    <col min="9219" max="9437" width="9.140625" style="319"/>
    <col min="9438" max="9438" width="3.85546875" style="319" customWidth="1"/>
    <col min="9439" max="9439" width="4.42578125" style="319" customWidth="1"/>
    <col min="9440" max="9440" width="2.5703125" style="319" customWidth="1"/>
    <col min="9441" max="9441" width="3.5703125" style="319" customWidth="1"/>
    <col min="9442" max="9442" width="3" style="319" customWidth="1"/>
    <col min="9443" max="9443" width="4.28515625" style="319" customWidth="1"/>
    <col min="9444" max="9444" width="4.140625" style="319" customWidth="1"/>
    <col min="9445" max="9445" width="5.140625" style="319" customWidth="1"/>
    <col min="9446" max="9446" width="5.7109375" style="319" customWidth="1"/>
    <col min="9447" max="9447" width="51.85546875" style="319" customWidth="1"/>
    <col min="9448" max="9450" width="12.5703125" style="319" customWidth="1"/>
    <col min="9451" max="9451" width="3.5703125" style="319" bestFit="1" customWidth="1"/>
    <col min="9452" max="9452" width="1.85546875" style="319" bestFit="1" customWidth="1"/>
    <col min="9453" max="9454" width="2.7109375" style="319" bestFit="1" customWidth="1"/>
    <col min="9455" max="9455" width="3.5703125" style="319" bestFit="1" customWidth="1"/>
    <col min="9456" max="9456" width="2.7109375" style="319" bestFit="1" customWidth="1"/>
    <col min="9457" max="9457" width="4.42578125" style="319" bestFit="1" customWidth="1"/>
    <col min="9458" max="9462" width="9.140625" style="319"/>
    <col min="9463" max="9474" width="2" style="319" bestFit="1" customWidth="1"/>
    <col min="9475" max="9693" width="9.140625" style="319"/>
    <col min="9694" max="9694" width="3.85546875" style="319" customWidth="1"/>
    <col min="9695" max="9695" width="4.42578125" style="319" customWidth="1"/>
    <col min="9696" max="9696" width="2.5703125" style="319" customWidth="1"/>
    <col min="9697" max="9697" width="3.5703125" style="319" customWidth="1"/>
    <col min="9698" max="9698" width="3" style="319" customWidth="1"/>
    <col min="9699" max="9699" width="4.28515625" style="319" customWidth="1"/>
    <col min="9700" max="9700" width="4.140625" style="319" customWidth="1"/>
    <col min="9701" max="9701" width="5.140625" style="319" customWidth="1"/>
    <col min="9702" max="9702" width="5.7109375" style="319" customWidth="1"/>
    <col min="9703" max="9703" width="51.85546875" style="319" customWidth="1"/>
    <col min="9704" max="9706" width="12.5703125" style="319" customWidth="1"/>
    <col min="9707" max="9707" width="3.5703125" style="319" bestFit="1" customWidth="1"/>
    <col min="9708" max="9708" width="1.85546875" style="319" bestFit="1" customWidth="1"/>
    <col min="9709" max="9710" width="2.7109375" style="319" bestFit="1" customWidth="1"/>
    <col min="9711" max="9711" width="3.5703125" style="319" bestFit="1" customWidth="1"/>
    <col min="9712" max="9712" width="2.7109375" style="319" bestFit="1" customWidth="1"/>
    <col min="9713" max="9713" width="4.42578125" style="319" bestFit="1" customWidth="1"/>
    <col min="9714" max="9718" width="9.140625" style="319"/>
    <col min="9719" max="9730" width="2" style="319" bestFit="1" customWidth="1"/>
    <col min="9731" max="9949" width="9.140625" style="319"/>
    <col min="9950" max="9950" width="3.85546875" style="319" customWidth="1"/>
    <col min="9951" max="9951" width="4.42578125" style="319" customWidth="1"/>
    <col min="9952" max="9952" width="2.5703125" style="319" customWidth="1"/>
    <col min="9953" max="9953" width="3.5703125" style="319" customWidth="1"/>
    <col min="9954" max="9954" width="3" style="319" customWidth="1"/>
    <col min="9955" max="9955" width="4.28515625" style="319" customWidth="1"/>
    <col min="9956" max="9956" width="4.140625" style="319" customWidth="1"/>
    <col min="9957" max="9957" width="5.140625" style="319" customWidth="1"/>
    <col min="9958" max="9958" width="5.7109375" style="319" customWidth="1"/>
    <col min="9959" max="9959" width="51.85546875" style="319" customWidth="1"/>
    <col min="9960" max="9962" width="12.5703125" style="319" customWidth="1"/>
    <col min="9963" max="9963" width="3.5703125" style="319" bestFit="1" customWidth="1"/>
    <col min="9964" max="9964" width="1.85546875" style="319" bestFit="1" customWidth="1"/>
    <col min="9965" max="9966" width="2.7109375" style="319" bestFit="1" customWidth="1"/>
    <col min="9967" max="9967" width="3.5703125" style="319" bestFit="1" customWidth="1"/>
    <col min="9968" max="9968" width="2.7109375" style="319" bestFit="1" customWidth="1"/>
    <col min="9969" max="9969" width="4.42578125" style="319" bestFit="1" customWidth="1"/>
    <col min="9970" max="9974" width="9.140625" style="319"/>
    <col min="9975" max="9986" width="2" style="319" bestFit="1" customWidth="1"/>
    <col min="9987" max="10205" width="9.140625" style="319"/>
    <col min="10206" max="10206" width="3.85546875" style="319" customWidth="1"/>
    <col min="10207" max="10207" width="4.42578125" style="319" customWidth="1"/>
    <col min="10208" max="10208" width="2.5703125" style="319" customWidth="1"/>
    <col min="10209" max="10209" width="3.5703125" style="319" customWidth="1"/>
    <col min="10210" max="10210" width="3" style="319" customWidth="1"/>
    <col min="10211" max="10211" width="4.28515625" style="319" customWidth="1"/>
    <col min="10212" max="10212" width="4.140625" style="319" customWidth="1"/>
    <col min="10213" max="10213" width="5.140625" style="319" customWidth="1"/>
    <col min="10214" max="10214" width="5.7109375" style="319" customWidth="1"/>
    <col min="10215" max="10215" width="51.85546875" style="319" customWidth="1"/>
    <col min="10216" max="10218" width="12.5703125" style="319" customWidth="1"/>
    <col min="10219" max="10219" width="3.5703125" style="319" bestFit="1" customWidth="1"/>
    <col min="10220" max="10220" width="1.85546875" style="319" bestFit="1" customWidth="1"/>
    <col min="10221" max="10222" width="2.7109375" style="319" bestFit="1" customWidth="1"/>
    <col min="10223" max="10223" width="3.5703125" style="319" bestFit="1" customWidth="1"/>
    <col min="10224" max="10224" width="2.7109375" style="319" bestFit="1" customWidth="1"/>
    <col min="10225" max="10225" width="4.42578125" style="319" bestFit="1" customWidth="1"/>
    <col min="10226" max="10230" width="9.140625" style="319"/>
    <col min="10231" max="10242" width="2" style="319" bestFit="1" customWidth="1"/>
    <col min="10243" max="10461" width="9.140625" style="319"/>
    <col min="10462" max="10462" width="3.85546875" style="319" customWidth="1"/>
    <col min="10463" max="10463" width="4.42578125" style="319" customWidth="1"/>
    <col min="10464" max="10464" width="2.5703125" style="319" customWidth="1"/>
    <col min="10465" max="10465" width="3.5703125" style="319" customWidth="1"/>
    <col min="10466" max="10466" width="3" style="319" customWidth="1"/>
    <col min="10467" max="10467" width="4.28515625" style="319" customWidth="1"/>
    <col min="10468" max="10468" width="4.140625" style="319" customWidth="1"/>
    <col min="10469" max="10469" width="5.140625" style="319" customWidth="1"/>
    <col min="10470" max="10470" width="5.7109375" style="319" customWidth="1"/>
    <col min="10471" max="10471" width="51.85546875" style="319" customWidth="1"/>
    <col min="10472" max="10474" width="12.5703125" style="319" customWidth="1"/>
    <col min="10475" max="10475" width="3.5703125" style="319" bestFit="1" customWidth="1"/>
    <col min="10476" max="10476" width="1.85546875" style="319" bestFit="1" customWidth="1"/>
    <col min="10477" max="10478" width="2.7109375" style="319" bestFit="1" customWidth="1"/>
    <col min="10479" max="10479" width="3.5703125" style="319" bestFit="1" customWidth="1"/>
    <col min="10480" max="10480" width="2.7109375" style="319" bestFit="1" customWidth="1"/>
    <col min="10481" max="10481" width="4.42578125" style="319" bestFit="1" customWidth="1"/>
    <col min="10482" max="10486" width="9.140625" style="319"/>
    <col min="10487" max="10498" width="2" style="319" bestFit="1" customWidth="1"/>
    <col min="10499" max="10717" width="9.140625" style="319"/>
    <col min="10718" max="10718" width="3.85546875" style="319" customWidth="1"/>
    <col min="10719" max="10719" width="4.42578125" style="319" customWidth="1"/>
    <col min="10720" max="10720" width="2.5703125" style="319" customWidth="1"/>
    <col min="10721" max="10721" width="3.5703125" style="319" customWidth="1"/>
    <col min="10722" max="10722" width="3" style="319" customWidth="1"/>
    <col min="10723" max="10723" width="4.28515625" style="319" customWidth="1"/>
    <col min="10724" max="10724" width="4.140625" style="319" customWidth="1"/>
    <col min="10725" max="10725" width="5.140625" style="319" customWidth="1"/>
    <col min="10726" max="10726" width="5.7109375" style="319" customWidth="1"/>
    <col min="10727" max="10727" width="51.85546875" style="319" customWidth="1"/>
    <col min="10728" max="10730" width="12.5703125" style="319" customWidth="1"/>
    <col min="10731" max="10731" width="3.5703125" style="319" bestFit="1" customWidth="1"/>
    <col min="10732" max="10732" width="1.85546875" style="319" bestFit="1" customWidth="1"/>
    <col min="10733" max="10734" width="2.7109375" style="319" bestFit="1" customWidth="1"/>
    <col min="10735" max="10735" width="3.5703125" style="319" bestFit="1" customWidth="1"/>
    <col min="10736" max="10736" width="2.7109375" style="319" bestFit="1" customWidth="1"/>
    <col min="10737" max="10737" width="4.42578125" style="319" bestFit="1" customWidth="1"/>
    <col min="10738" max="10742" width="9.140625" style="319"/>
    <col min="10743" max="10754" width="2" style="319" bestFit="1" customWidth="1"/>
    <col min="10755" max="10973" width="9.140625" style="319"/>
    <col min="10974" max="10974" width="3.85546875" style="319" customWidth="1"/>
    <col min="10975" max="10975" width="4.42578125" style="319" customWidth="1"/>
    <col min="10976" max="10976" width="2.5703125" style="319" customWidth="1"/>
    <col min="10977" max="10977" width="3.5703125" style="319" customWidth="1"/>
    <col min="10978" max="10978" width="3" style="319" customWidth="1"/>
    <col min="10979" max="10979" width="4.28515625" style="319" customWidth="1"/>
    <col min="10980" max="10980" width="4.140625" style="319" customWidth="1"/>
    <col min="10981" max="10981" width="5.140625" style="319" customWidth="1"/>
    <col min="10982" max="10982" width="5.7109375" style="319" customWidth="1"/>
    <col min="10983" max="10983" width="51.85546875" style="319" customWidth="1"/>
    <col min="10984" max="10986" width="12.5703125" style="319" customWidth="1"/>
    <col min="10987" max="10987" width="3.5703125" style="319" bestFit="1" customWidth="1"/>
    <col min="10988" max="10988" width="1.85546875" style="319" bestFit="1" customWidth="1"/>
    <col min="10989" max="10990" width="2.7109375" style="319" bestFit="1" customWidth="1"/>
    <col min="10991" max="10991" width="3.5703125" style="319" bestFit="1" customWidth="1"/>
    <col min="10992" max="10992" width="2.7109375" style="319" bestFit="1" customWidth="1"/>
    <col min="10993" max="10993" width="4.42578125" style="319" bestFit="1" customWidth="1"/>
    <col min="10994" max="10998" width="9.140625" style="319"/>
    <col min="10999" max="11010" width="2" style="319" bestFit="1" customWidth="1"/>
    <col min="11011" max="11229" width="9.140625" style="319"/>
    <col min="11230" max="11230" width="3.85546875" style="319" customWidth="1"/>
    <col min="11231" max="11231" width="4.42578125" style="319" customWidth="1"/>
    <col min="11232" max="11232" width="2.5703125" style="319" customWidth="1"/>
    <col min="11233" max="11233" width="3.5703125" style="319" customWidth="1"/>
    <col min="11234" max="11234" width="3" style="319" customWidth="1"/>
    <col min="11235" max="11235" width="4.28515625" style="319" customWidth="1"/>
    <col min="11236" max="11236" width="4.140625" style="319" customWidth="1"/>
    <col min="11237" max="11237" width="5.140625" style="319" customWidth="1"/>
    <col min="11238" max="11238" width="5.7109375" style="319" customWidth="1"/>
    <col min="11239" max="11239" width="51.85546875" style="319" customWidth="1"/>
    <col min="11240" max="11242" width="12.5703125" style="319" customWidth="1"/>
    <col min="11243" max="11243" width="3.5703125" style="319" bestFit="1" customWidth="1"/>
    <col min="11244" max="11244" width="1.85546875" style="319" bestFit="1" customWidth="1"/>
    <col min="11245" max="11246" width="2.7109375" style="319" bestFit="1" customWidth="1"/>
    <col min="11247" max="11247" width="3.5703125" style="319" bestFit="1" customWidth="1"/>
    <col min="11248" max="11248" width="2.7109375" style="319" bestFit="1" customWidth="1"/>
    <col min="11249" max="11249" width="4.42578125" style="319" bestFit="1" customWidth="1"/>
    <col min="11250" max="11254" width="9.140625" style="319"/>
    <col min="11255" max="11266" width="2" style="319" bestFit="1" customWidth="1"/>
    <col min="11267" max="11485" width="9.140625" style="319"/>
    <col min="11486" max="11486" width="3.85546875" style="319" customWidth="1"/>
    <col min="11487" max="11487" width="4.42578125" style="319" customWidth="1"/>
    <col min="11488" max="11488" width="2.5703125" style="319" customWidth="1"/>
    <col min="11489" max="11489" width="3.5703125" style="319" customWidth="1"/>
    <col min="11490" max="11490" width="3" style="319" customWidth="1"/>
    <col min="11491" max="11491" width="4.28515625" style="319" customWidth="1"/>
    <col min="11492" max="11492" width="4.140625" style="319" customWidth="1"/>
    <col min="11493" max="11493" width="5.140625" style="319" customWidth="1"/>
    <col min="11494" max="11494" width="5.7109375" style="319" customWidth="1"/>
    <col min="11495" max="11495" width="51.85546875" style="319" customWidth="1"/>
    <col min="11496" max="11498" width="12.5703125" style="319" customWidth="1"/>
    <col min="11499" max="11499" width="3.5703125" style="319" bestFit="1" customWidth="1"/>
    <col min="11500" max="11500" width="1.85546875" style="319" bestFit="1" customWidth="1"/>
    <col min="11501" max="11502" width="2.7109375" style="319" bestFit="1" customWidth="1"/>
    <col min="11503" max="11503" width="3.5703125" style="319" bestFit="1" customWidth="1"/>
    <col min="11504" max="11504" width="2.7109375" style="319" bestFit="1" customWidth="1"/>
    <col min="11505" max="11505" width="4.42578125" style="319" bestFit="1" customWidth="1"/>
    <col min="11506" max="11510" width="9.140625" style="319"/>
    <col min="11511" max="11522" width="2" style="319" bestFit="1" customWidth="1"/>
    <col min="11523" max="11741" width="9.140625" style="319"/>
    <col min="11742" max="11742" width="3.85546875" style="319" customWidth="1"/>
    <col min="11743" max="11743" width="4.42578125" style="319" customWidth="1"/>
    <col min="11744" max="11744" width="2.5703125" style="319" customWidth="1"/>
    <col min="11745" max="11745" width="3.5703125" style="319" customWidth="1"/>
    <col min="11746" max="11746" width="3" style="319" customWidth="1"/>
    <col min="11747" max="11747" width="4.28515625" style="319" customWidth="1"/>
    <col min="11748" max="11748" width="4.140625" style="319" customWidth="1"/>
    <col min="11749" max="11749" width="5.140625" style="319" customWidth="1"/>
    <col min="11750" max="11750" width="5.7109375" style="319" customWidth="1"/>
    <col min="11751" max="11751" width="51.85546875" style="319" customWidth="1"/>
    <col min="11752" max="11754" width="12.5703125" style="319" customWidth="1"/>
    <col min="11755" max="11755" width="3.5703125" style="319" bestFit="1" customWidth="1"/>
    <col min="11756" max="11756" width="1.85546875" style="319" bestFit="1" customWidth="1"/>
    <col min="11757" max="11758" width="2.7109375" style="319" bestFit="1" customWidth="1"/>
    <col min="11759" max="11759" width="3.5703125" style="319" bestFit="1" customWidth="1"/>
    <col min="11760" max="11760" width="2.7109375" style="319" bestFit="1" customWidth="1"/>
    <col min="11761" max="11761" width="4.42578125" style="319" bestFit="1" customWidth="1"/>
    <col min="11762" max="11766" width="9.140625" style="319"/>
    <col min="11767" max="11778" width="2" style="319" bestFit="1" customWidth="1"/>
    <col min="11779" max="11997" width="9.140625" style="319"/>
    <col min="11998" max="11998" width="3.85546875" style="319" customWidth="1"/>
    <col min="11999" max="11999" width="4.42578125" style="319" customWidth="1"/>
    <col min="12000" max="12000" width="2.5703125" style="319" customWidth="1"/>
    <col min="12001" max="12001" width="3.5703125" style="319" customWidth="1"/>
    <col min="12002" max="12002" width="3" style="319" customWidth="1"/>
    <col min="12003" max="12003" width="4.28515625" style="319" customWidth="1"/>
    <col min="12004" max="12004" width="4.140625" style="319" customWidth="1"/>
    <col min="12005" max="12005" width="5.140625" style="319" customWidth="1"/>
    <col min="12006" max="12006" width="5.7109375" style="319" customWidth="1"/>
    <col min="12007" max="12007" width="51.85546875" style="319" customWidth="1"/>
    <col min="12008" max="12010" width="12.5703125" style="319" customWidth="1"/>
    <col min="12011" max="12011" width="3.5703125" style="319" bestFit="1" customWidth="1"/>
    <col min="12012" max="12012" width="1.85546875" style="319" bestFit="1" customWidth="1"/>
    <col min="12013" max="12014" width="2.7109375" style="319" bestFit="1" customWidth="1"/>
    <col min="12015" max="12015" width="3.5703125" style="319" bestFit="1" customWidth="1"/>
    <col min="12016" max="12016" width="2.7109375" style="319" bestFit="1" customWidth="1"/>
    <col min="12017" max="12017" width="4.42578125" style="319" bestFit="1" customWidth="1"/>
    <col min="12018" max="12022" width="9.140625" style="319"/>
    <col min="12023" max="12034" width="2" style="319" bestFit="1" customWidth="1"/>
    <col min="12035" max="12253" width="9.140625" style="319"/>
    <col min="12254" max="12254" width="3.85546875" style="319" customWidth="1"/>
    <col min="12255" max="12255" width="4.42578125" style="319" customWidth="1"/>
    <col min="12256" max="12256" width="2.5703125" style="319" customWidth="1"/>
    <col min="12257" max="12257" width="3.5703125" style="319" customWidth="1"/>
    <col min="12258" max="12258" width="3" style="319" customWidth="1"/>
    <col min="12259" max="12259" width="4.28515625" style="319" customWidth="1"/>
    <col min="12260" max="12260" width="4.140625" style="319" customWidth="1"/>
    <col min="12261" max="12261" width="5.140625" style="319" customWidth="1"/>
    <col min="12262" max="12262" width="5.7109375" style="319" customWidth="1"/>
    <col min="12263" max="12263" width="51.85546875" style="319" customWidth="1"/>
    <col min="12264" max="12266" width="12.5703125" style="319" customWidth="1"/>
    <col min="12267" max="12267" width="3.5703125" style="319" bestFit="1" customWidth="1"/>
    <col min="12268" max="12268" width="1.85546875" style="319" bestFit="1" customWidth="1"/>
    <col min="12269" max="12270" width="2.7109375" style="319" bestFit="1" customWidth="1"/>
    <col min="12271" max="12271" width="3.5703125" style="319" bestFit="1" customWidth="1"/>
    <col min="12272" max="12272" width="2.7109375" style="319" bestFit="1" customWidth="1"/>
    <col min="12273" max="12273" width="4.42578125" style="319" bestFit="1" customWidth="1"/>
    <col min="12274" max="12278" width="9.140625" style="319"/>
    <col min="12279" max="12290" width="2" style="319" bestFit="1" customWidth="1"/>
    <col min="12291" max="12509" width="9.140625" style="319"/>
    <col min="12510" max="12510" width="3.85546875" style="319" customWidth="1"/>
    <col min="12511" max="12511" width="4.42578125" style="319" customWidth="1"/>
    <col min="12512" max="12512" width="2.5703125" style="319" customWidth="1"/>
    <col min="12513" max="12513" width="3.5703125" style="319" customWidth="1"/>
    <col min="12514" max="12514" width="3" style="319" customWidth="1"/>
    <col min="12515" max="12515" width="4.28515625" style="319" customWidth="1"/>
    <col min="12516" max="12516" width="4.140625" style="319" customWidth="1"/>
    <col min="12517" max="12517" width="5.140625" style="319" customWidth="1"/>
    <col min="12518" max="12518" width="5.7109375" style="319" customWidth="1"/>
    <col min="12519" max="12519" width="51.85546875" style="319" customWidth="1"/>
    <col min="12520" max="12522" width="12.5703125" style="319" customWidth="1"/>
    <col min="12523" max="12523" width="3.5703125" style="319" bestFit="1" customWidth="1"/>
    <col min="12524" max="12524" width="1.85546875" style="319" bestFit="1" customWidth="1"/>
    <col min="12525" max="12526" width="2.7109375" style="319" bestFit="1" customWidth="1"/>
    <col min="12527" max="12527" width="3.5703125" style="319" bestFit="1" customWidth="1"/>
    <col min="12528" max="12528" width="2.7109375" style="319" bestFit="1" customWidth="1"/>
    <col min="12529" max="12529" width="4.42578125" style="319" bestFit="1" customWidth="1"/>
    <col min="12530" max="12534" width="9.140625" style="319"/>
    <col min="12535" max="12546" width="2" style="319" bestFit="1" customWidth="1"/>
    <col min="12547" max="12765" width="9.140625" style="319"/>
    <col min="12766" max="12766" width="3.85546875" style="319" customWidth="1"/>
    <col min="12767" max="12767" width="4.42578125" style="319" customWidth="1"/>
    <col min="12768" max="12768" width="2.5703125" style="319" customWidth="1"/>
    <col min="12769" max="12769" width="3.5703125" style="319" customWidth="1"/>
    <col min="12770" max="12770" width="3" style="319" customWidth="1"/>
    <col min="12771" max="12771" width="4.28515625" style="319" customWidth="1"/>
    <col min="12772" max="12772" width="4.140625" style="319" customWidth="1"/>
    <col min="12773" max="12773" width="5.140625" style="319" customWidth="1"/>
    <col min="12774" max="12774" width="5.7109375" style="319" customWidth="1"/>
    <col min="12775" max="12775" width="51.85546875" style="319" customWidth="1"/>
    <col min="12776" max="12778" width="12.5703125" style="319" customWidth="1"/>
    <col min="12779" max="12779" width="3.5703125" style="319" bestFit="1" customWidth="1"/>
    <col min="12780" max="12780" width="1.85546875" style="319" bestFit="1" customWidth="1"/>
    <col min="12781" max="12782" width="2.7109375" style="319" bestFit="1" customWidth="1"/>
    <col min="12783" max="12783" width="3.5703125" style="319" bestFit="1" customWidth="1"/>
    <col min="12784" max="12784" width="2.7109375" style="319" bestFit="1" customWidth="1"/>
    <col min="12785" max="12785" width="4.42578125" style="319" bestFit="1" customWidth="1"/>
    <col min="12786" max="12790" width="9.140625" style="319"/>
    <col min="12791" max="12802" width="2" style="319" bestFit="1" customWidth="1"/>
    <col min="12803" max="13021" width="9.140625" style="319"/>
    <col min="13022" max="13022" width="3.85546875" style="319" customWidth="1"/>
    <col min="13023" max="13023" width="4.42578125" style="319" customWidth="1"/>
    <col min="13024" max="13024" width="2.5703125" style="319" customWidth="1"/>
    <col min="13025" max="13025" width="3.5703125" style="319" customWidth="1"/>
    <col min="13026" max="13026" width="3" style="319" customWidth="1"/>
    <col min="13027" max="13027" width="4.28515625" style="319" customWidth="1"/>
    <col min="13028" max="13028" width="4.140625" style="319" customWidth="1"/>
    <col min="13029" max="13029" width="5.140625" style="319" customWidth="1"/>
    <col min="13030" max="13030" width="5.7109375" style="319" customWidth="1"/>
    <col min="13031" max="13031" width="51.85546875" style="319" customWidth="1"/>
    <col min="13032" max="13034" width="12.5703125" style="319" customWidth="1"/>
    <col min="13035" max="13035" width="3.5703125" style="319" bestFit="1" customWidth="1"/>
    <col min="13036" max="13036" width="1.85546875" style="319" bestFit="1" customWidth="1"/>
    <col min="13037" max="13038" width="2.7109375" style="319" bestFit="1" customWidth="1"/>
    <col min="13039" max="13039" width="3.5703125" style="319" bestFit="1" customWidth="1"/>
    <col min="13040" max="13040" width="2.7109375" style="319" bestFit="1" customWidth="1"/>
    <col min="13041" max="13041" width="4.42578125" style="319" bestFit="1" customWidth="1"/>
    <col min="13042" max="13046" width="9.140625" style="319"/>
    <col min="13047" max="13058" width="2" style="319" bestFit="1" customWidth="1"/>
    <col min="13059" max="13277" width="9.140625" style="319"/>
    <col min="13278" max="13278" width="3.85546875" style="319" customWidth="1"/>
    <col min="13279" max="13279" width="4.42578125" style="319" customWidth="1"/>
    <col min="13280" max="13280" width="2.5703125" style="319" customWidth="1"/>
    <col min="13281" max="13281" width="3.5703125" style="319" customWidth="1"/>
    <col min="13282" max="13282" width="3" style="319" customWidth="1"/>
    <col min="13283" max="13283" width="4.28515625" style="319" customWidth="1"/>
    <col min="13284" max="13284" width="4.140625" style="319" customWidth="1"/>
    <col min="13285" max="13285" width="5.140625" style="319" customWidth="1"/>
    <col min="13286" max="13286" width="5.7109375" style="319" customWidth="1"/>
    <col min="13287" max="13287" width="51.85546875" style="319" customWidth="1"/>
    <col min="13288" max="13290" width="12.5703125" style="319" customWidth="1"/>
    <col min="13291" max="13291" width="3.5703125" style="319" bestFit="1" customWidth="1"/>
    <col min="13292" max="13292" width="1.85546875" style="319" bestFit="1" customWidth="1"/>
    <col min="13293" max="13294" width="2.7109375" style="319" bestFit="1" customWidth="1"/>
    <col min="13295" max="13295" width="3.5703125" style="319" bestFit="1" customWidth="1"/>
    <col min="13296" max="13296" width="2.7109375" style="319" bestFit="1" customWidth="1"/>
    <col min="13297" max="13297" width="4.42578125" style="319" bestFit="1" customWidth="1"/>
    <col min="13298" max="13302" width="9.140625" style="319"/>
    <col min="13303" max="13314" width="2" style="319" bestFit="1" customWidth="1"/>
    <col min="13315" max="13533" width="9.140625" style="319"/>
    <col min="13534" max="13534" width="3.85546875" style="319" customWidth="1"/>
    <col min="13535" max="13535" width="4.42578125" style="319" customWidth="1"/>
    <col min="13536" max="13536" width="2.5703125" style="319" customWidth="1"/>
    <col min="13537" max="13537" width="3.5703125" style="319" customWidth="1"/>
    <col min="13538" max="13538" width="3" style="319" customWidth="1"/>
    <col min="13539" max="13539" width="4.28515625" style="319" customWidth="1"/>
    <col min="13540" max="13540" width="4.140625" style="319" customWidth="1"/>
    <col min="13541" max="13541" width="5.140625" style="319" customWidth="1"/>
    <col min="13542" max="13542" width="5.7109375" style="319" customWidth="1"/>
    <col min="13543" max="13543" width="51.85546875" style="319" customWidth="1"/>
    <col min="13544" max="13546" width="12.5703125" style="319" customWidth="1"/>
    <col min="13547" max="13547" width="3.5703125" style="319" bestFit="1" customWidth="1"/>
    <col min="13548" max="13548" width="1.85546875" style="319" bestFit="1" customWidth="1"/>
    <col min="13549" max="13550" width="2.7109375" style="319" bestFit="1" customWidth="1"/>
    <col min="13551" max="13551" width="3.5703125" style="319" bestFit="1" customWidth="1"/>
    <col min="13552" max="13552" width="2.7109375" style="319" bestFit="1" customWidth="1"/>
    <col min="13553" max="13553" width="4.42578125" style="319" bestFit="1" customWidth="1"/>
    <col min="13554" max="13558" width="9.140625" style="319"/>
    <col min="13559" max="13570" width="2" style="319" bestFit="1" customWidth="1"/>
    <col min="13571" max="13789" width="9.140625" style="319"/>
    <col min="13790" max="13790" width="3.85546875" style="319" customWidth="1"/>
    <col min="13791" max="13791" width="4.42578125" style="319" customWidth="1"/>
    <col min="13792" max="13792" width="2.5703125" style="319" customWidth="1"/>
    <col min="13793" max="13793" width="3.5703125" style="319" customWidth="1"/>
    <col min="13794" max="13794" width="3" style="319" customWidth="1"/>
    <col min="13795" max="13795" width="4.28515625" style="319" customWidth="1"/>
    <col min="13796" max="13796" width="4.140625" style="319" customWidth="1"/>
    <col min="13797" max="13797" width="5.140625" style="319" customWidth="1"/>
    <col min="13798" max="13798" width="5.7109375" style="319" customWidth="1"/>
    <col min="13799" max="13799" width="51.85546875" style="319" customWidth="1"/>
    <col min="13800" max="13802" width="12.5703125" style="319" customWidth="1"/>
    <col min="13803" max="13803" width="3.5703125" style="319" bestFit="1" customWidth="1"/>
    <col min="13804" max="13804" width="1.85546875" style="319" bestFit="1" customWidth="1"/>
    <col min="13805" max="13806" width="2.7109375" style="319" bestFit="1" customWidth="1"/>
    <col min="13807" max="13807" width="3.5703125" style="319" bestFit="1" customWidth="1"/>
    <col min="13808" max="13808" width="2.7109375" style="319" bestFit="1" customWidth="1"/>
    <col min="13809" max="13809" width="4.42578125" style="319" bestFit="1" customWidth="1"/>
    <col min="13810" max="13814" width="9.140625" style="319"/>
    <col min="13815" max="13826" width="2" style="319" bestFit="1" customWidth="1"/>
    <col min="13827" max="14045" width="9.140625" style="319"/>
    <col min="14046" max="14046" width="3.85546875" style="319" customWidth="1"/>
    <col min="14047" max="14047" width="4.42578125" style="319" customWidth="1"/>
    <col min="14048" max="14048" width="2.5703125" style="319" customWidth="1"/>
    <col min="14049" max="14049" width="3.5703125" style="319" customWidth="1"/>
    <col min="14050" max="14050" width="3" style="319" customWidth="1"/>
    <col min="14051" max="14051" width="4.28515625" style="319" customWidth="1"/>
    <col min="14052" max="14052" width="4.140625" style="319" customWidth="1"/>
    <col min="14053" max="14053" width="5.140625" style="319" customWidth="1"/>
    <col min="14054" max="14054" width="5.7109375" style="319" customWidth="1"/>
    <col min="14055" max="14055" width="51.85546875" style="319" customWidth="1"/>
    <col min="14056" max="14058" width="12.5703125" style="319" customWidth="1"/>
    <col min="14059" max="14059" width="3.5703125" style="319" bestFit="1" customWidth="1"/>
    <col min="14060" max="14060" width="1.85546875" style="319" bestFit="1" customWidth="1"/>
    <col min="14061" max="14062" width="2.7109375" style="319" bestFit="1" customWidth="1"/>
    <col min="14063" max="14063" width="3.5703125" style="319" bestFit="1" customWidth="1"/>
    <col min="14064" max="14064" width="2.7109375" style="319" bestFit="1" customWidth="1"/>
    <col min="14065" max="14065" width="4.42578125" style="319" bestFit="1" customWidth="1"/>
    <col min="14066" max="14070" width="9.140625" style="319"/>
    <col min="14071" max="14082" width="2" style="319" bestFit="1" customWidth="1"/>
    <col min="14083" max="14301" width="9.140625" style="319"/>
    <col min="14302" max="14302" width="3.85546875" style="319" customWidth="1"/>
    <col min="14303" max="14303" width="4.42578125" style="319" customWidth="1"/>
    <col min="14304" max="14304" width="2.5703125" style="319" customWidth="1"/>
    <col min="14305" max="14305" width="3.5703125" style="319" customWidth="1"/>
    <col min="14306" max="14306" width="3" style="319" customWidth="1"/>
    <col min="14307" max="14307" width="4.28515625" style="319" customWidth="1"/>
    <col min="14308" max="14308" width="4.140625" style="319" customWidth="1"/>
    <col min="14309" max="14309" width="5.140625" style="319" customWidth="1"/>
    <col min="14310" max="14310" width="5.7109375" style="319" customWidth="1"/>
    <col min="14311" max="14311" width="51.85546875" style="319" customWidth="1"/>
    <col min="14312" max="14314" width="12.5703125" style="319" customWidth="1"/>
    <col min="14315" max="14315" width="3.5703125" style="319" bestFit="1" customWidth="1"/>
    <col min="14316" max="14316" width="1.85546875" style="319" bestFit="1" customWidth="1"/>
    <col min="14317" max="14318" width="2.7109375" style="319" bestFit="1" customWidth="1"/>
    <col min="14319" max="14319" width="3.5703125" style="319" bestFit="1" customWidth="1"/>
    <col min="14320" max="14320" width="2.7109375" style="319" bestFit="1" customWidth="1"/>
    <col min="14321" max="14321" width="4.42578125" style="319" bestFit="1" customWidth="1"/>
    <col min="14322" max="14326" width="9.140625" style="319"/>
    <col min="14327" max="14338" width="2" style="319" bestFit="1" customWidth="1"/>
    <col min="14339" max="14557" width="9.140625" style="319"/>
    <col min="14558" max="14558" width="3.85546875" style="319" customWidth="1"/>
    <col min="14559" max="14559" width="4.42578125" style="319" customWidth="1"/>
    <col min="14560" max="14560" width="2.5703125" style="319" customWidth="1"/>
    <col min="14561" max="14561" width="3.5703125" style="319" customWidth="1"/>
    <col min="14562" max="14562" width="3" style="319" customWidth="1"/>
    <col min="14563" max="14563" width="4.28515625" style="319" customWidth="1"/>
    <col min="14564" max="14564" width="4.140625" style="319" customWidth="1"/>
    <col min="14565" max="14565" width="5.140625" style="319" customWidth="1"/>
    <col min="14566" max="14566" width="5.7109375" style="319" customWidth="1"/>
    <col min="14567" max="14567" width="51.85546875" style="319" customWidth="1"/>
    <col min="14568" max="14570" width="12.5703125" style="319" customWidth="1"/>
    <col min="14571" max="14571" width="3.5703125" style="319" bestFit="1" customWidth="1"/>
    <col min="14572" max="14572" width="1.85546875" style="319" bestFit="1" customWidth="1"/>
    <col min="14573" max="14574" width="2.7109375" style="319" bestFit="1" customWidth="1"/>
    <col min="14575" max="14575" width="3.5703125" style="319" bestFit="1" customWidth="1"/>
    <col min="14576" max="14576" width="2.7109375" style="319" bestFit="1" customWidth="1"/>
    <col min="14577" max="14577" width="4.42578125" style="319" bestFit="1" customWidth="1"/>
    <col min="14578" max="14582" width="9.140625" style="319"/>
    <col min="14583" max="14594" width="2" style="319" bestFit="1" customWidth="1"/>
    <col min="14595" max="14813" width="9.140625" style="319"/>
    <col min="14814" max="14814" width="3.85546875" style="319" customWidth="1"/>
    <col min="14815" max="14815" width="4.42578125" style="319" customWidth="1"/>
    <col min="14816" max="14816" width="2.5703125" style="319" customWidth="1"/>
    <col min="14817" max="14817" width="3.5703125" style="319" customWidth="1"/>
    <col min="14818" max="14818" width="3" style="319" customWidth="1"/>
    <col min="14819" max="14819" width="4.28515625" style="319" customWidth="1"/>
    <col min="14820" max="14820" width="4.140625" style="319" customWidth="1"/>
    <col min="14821" max="14821" width="5.140625" style="319" customWidth="1"/>
    <col min="14822" max="14822" width="5.7109375" style="319" customWidth="1"/>
    <col min="14823" max="14823" width="51.85546875" style="319" customWidth="1"/>
    <col min="14824" max="14826" width="12.5703125" style="319" customWidth="1"/>
    <col min="14827" max="14827" width="3.5703125" style="319" bestFit="1" customWidth="1"/>
    <col min="14828" max="14828" width="1.85546875" style="319" bestFit="1" customWidth="1"/>
    <col min="14829" max="14830" width="2.7109375" style="319" bestFit="1" customWidth="1"/>
    <col min="14831" max="14831" width="3.5703125" style="319" bestFit="1" customWidth="1"/>
    <col min="14832" max="14832" width="2.7109375" style="319" bestFit="1" customWidth="1"/>
    <col min="14833" max="14833" width="4.42578125" style="319" bestFit="1" customWidth="1"/>
    <col min="14834" max="14838" width="9.140625" style="319"/>
    <col min="14839" max="14850" width="2" style="319" bestFit="1" customWidth="1"/>
    <col min="14851" max="15069" width="9.140625" style="319"/>
    <col min="15070" max="15070" width="3.85546875" style="319" customWidth="1"/>
    <col min="15071" max="15071" width="4.42578125" style="319" customWidth="1"/>
    <col min="15072" max="15072" width="2.5703125" style="319" customWidth="1"/>
    <col min="15073" max="15073" width="3.5703125" style="319" customWidth="1"/>
    <col min="15074" max="15074" width="3" style="319" customWidth="1"/>
    <col min="15075" max="15075" width="4.28515625" style="319" customWidth="1"/>
    <col min="15076" max="15076" width="4.140625" style="319" customWidth="1"/>
    <col min="15077" max="15077" width="5.140625" style="319" customWidth="1"/>
    <col min="15078" max="15078" width="5.7109375" style="319" customWidth="1"/>
    <col min="15079" max="15079" width="51.85546875" style="319" customWidth="1"/>
    <col min="15080" max="15082" width="12.5703125" style="319" customWidth="1"/>
    <col min="15083" max="15083" width="3.5703125" style="319" bestFit="1" customWidth="1"/>
    <col min="15084" max="15084" width="1.85546875" style="319" bestFit="1" customWidth="1"/>
    <col min="15085" max="15086" width="2.7109375" style="319" bestFit="1" customWidth="1"/>
    <col min="15087" max="15087" width="3.5703125" style="319" bestFit="1" customWidth="1"/>
    <col min="15088" max="15088" width="2.7109375" style="319" bestFit="1" customWidth="1"/>
    <col min="15089" max="15089" width="4.42578125" style="319" bestFit="1" customWidth="1"/>
    <col min="15090" max="15094" width="9.140625" style="319"/>
    <col min="15095" max="15106" width="2" style="319" bestFit="1" customWidth="1"/>
    <col min="15107" max="15325" width="9.140625" style="319"/>
    <col min="15326" max="15326" width="3.85546875" style="319" customWidth="1"/>
    <col min="15327" max="15327" width="4.42578125" style="319" customWidth="1"/>
    <col min="15328" max="15328" width="2.5703125" style="319" customWidth="1"/>
    <col min="15329" max="15329" width="3.5703125" style="319" customWidth="1"/>
    <col min="15330" max="15330" width="3" style="319" customWidth="1"/>
    <col min="15331" max="15331" width="4.28515625" style="319" customWidth="1"/>
    <col min="15332" max="15332" width="4.140625" style="319" customWidth="1"/>
    <col min="15333" max="15333" width="5.140625" style="319" customWidth="1"/>
    <col min="15334" max="15334" width="5.7109375" style="319" customWidth="1"/>
    <col min="15335" max="15335" width="51.85546875" style="319" customWidth="1"/>
    <col min="15336" max="15338" width="12.5703125" style="319" customWidth="1"/>
    <col min="15339" max="15339" width="3.5703125" style="319" bestFit="1" customWidth="1"/>
    <col min="15340" max="15340" width="1.85546875" style="319" bestFit="1" customWidth="1"/>
    <col min="15341" max="15342" width="2.7109375" style="319" bestFit="1" customWidth="1"/>
    <col min="15343" max="15343" width="3.5703125" style="319" bestFit="1" customWidth="1"/>
    <col min="15344" max="15344" width="2.7109375" style="319" bestFit="1" customWidth="1"/>
    <col min="15345" max="15345" width="4.42578125" style="319" bestFit="1" customWidth="1"/>
    <col min="15346" max="15350" width="9.140625" style="319"/>
    <col min="15351" max="15362" width="2" style="319" bestFit="1" customWidth="1"/>
    <col min="15363" max="15581" width="9.140625" style="319"/>
    <col min="15582" max="15582" width="3.85546875" style="319" customWidth="1"/>
    <col min="15583" max="15583" width="4.42578125" style="319" customWidth="1"/>
    <col min="15584" max="15584" width="2.5703125" style="319" customWidth="1"/>
    <col min="15585" max="15585" width="3.5703125" style="319" customWidth="1"/>
    <col min="15586" max="15586" width="3" style="319" customWidth="1"/>
    <col min="15587" max="15587" width="4.28515625" style="319" customWidth="1"/>
    <col min="15588" max="15588" width="4.140625" style="319" customWidth="1"/>
    <col min="15589" max="15589" width="5.140625" style="319" customWidth="1"/>
    <col min="15590" max="15590" width="5.7109375" style="319" customWidth="1"/>
    <col min="15591" max="15591" width="51.85546875" style="319" customWidth="1"/>
    <col min="15592" max="15594" width="12.5703125" style="319" customWidth="1"/>
    <col min="15595" max="15595" width="3.5703125" style="319" bestFit="1" customWidth="1"/>
    <col min="15596" max="15596" width="1.85546875" style="319" bestFit="1" customWidth="1"/>
    <col min="15597" max="15598" width="2.7109375" style="319" bestFit="1" customWidth="1"/>
    <col min="15599" max="15599" width="3.5703125" style="319" bestFit="1" customWidth="1"/>
    <col min="15600" max="15600" width="2.7109375" style="319" bestFit="1" customWidth="1"/>
    <col min="15601" max="15601" width="4.42578125" style="319" bestFit="1" customWidth="1"/>
    <col min="15602" max="15606" width="9.140625" style="319"/>
    <col min="15607" max="15618" width="2" style="319" bestFit="1" customWidth="1"/>
    <col min="15619" max="15837" width="9.140625" style="319"/>
    <col min="15838" max="15838" width="3.85546875" style="319" customWidth="1"/>
    <col min="15839" max="15839" width="4.42578125" style="319" customWidth="1"/>
    <col min="15840" max="15840" width="2.5703125" style="319" customWidth="1"/>
    <col min="15841" max="15841" width="3.5703125" style="319" customWidth="1"/>
    <col min="15842" max="15842" width="3" style="319" customWidth="1"/>
    <col min="15843" max="15843" width="4.28515625" style="319" customWidth="1"/>
    <col min="15844" max="15844" width="4.140625" style="319" customWidth="1"/>
    <col min="15845" max="15845" width="5.140625" style="319" customWidth="1"/>
    <col min="15846" max="15846" width="5.7109375" style="319" customWidth="1"/>
    <col min="15847" max="15847" width="51.85546875" style="319" customWidth="1"/>
    <col min="15848" max="15850" width="12.5703125" style="319" customWidth="1"/>
    <col min="15851" max="15851" width="3.5703125" style="319" bestFit="1" customWidth="1"/>
    <col min="15852" max="15852" width="1.85546875" style="319" bestFit="1" customWidth="1"/>
    <col min="15853" max="15854" width="2.7109375" style="319" bestFit="1" customWidth="1"/>
    <col min="15855" max="15855" width="3.5703125" style="319" bestFit="1" customWidth="1"/>
    <col min="15856" max="15856" width="2.7109375" style="319" bestFit="1" customWidth="1"/>
    <col min="15857" max="15857" width="4.42578125" style="319" bestFit="1" customWidth="1"/>
    <col min="15858" max="15862" width="9.140625" style="319"/>
    <col min="15863" max="15874" width="2" style="319" bestFit="1" customWidth="1"/>
    <col min="15875" max="16093" width="9.140625" style="319"/>
    <col min="16094" max="16094" width="3.85546875" style="319" customWidth="1"/>
    <col min="16095" max="16095" width="4.42578125" style="319" customWidth="1"/>
    <col min="16096" max="16096" width="2.5703125" style="319" customWidth="1"/>
    <col min="16097" max="16097" width="3.5703125" style="319" customWidth="1"/>
    <col min="16098" max="16098" width="3" style="319" customWidth="1"/>
    <col min="16099" max="16099" width="4.28515625" style="319" customWidth="1"/>
    <col min="16100" max="16100" width="4.140625" style="319" customWidth="1"/>
    <col min="16101" max="16101" width="5.140625" style="319" customWidth="1"/>
    <col min="16102" max="16102" width="5.7109375" style="319" customWidth="1"/>
    <col min="16103" max="16103" width="51.85546875" style="319" customWidth="1"/>
    <col min="16104" max="16106" width="12.5703125" style="319" customWidth="1"/>
    <col min="16107" max="16107" width="3.5703125" style="319" bestFit="1" customWidth="1"/>
    <col min="16108" max="16108" width="1.85546875" style="319" bestFit="1" customWidth="1"/>
    <col min="16109" max="16110" width="2.7109375" style="319" bestFit="1" customWidth="1"/>
    <col min="16111" max="16111" width="3.5703125" style="319" bestFit="1" customWidth="1"/>
    <col min="16112" max="16112" width="2.7109375" style="319" bestFit="1" customWidth="1"/>
    <col min="16113" max="16113" width="4.42578125" style="319" bestFit="1" customWidth="1"/>
    <col min="16114" max="16118" width="9.140625" style="319"/>
    <col min="16119" max="16130" width="2" style="319" bestFit="1" customWidth="1"/>
    <col min="16131" max="16384" width="9.140625" style="319"/>
  </cols>
  <sheetData>
    <row r="1" spans="1:13" s="309" customFormat="1" ht="16.7" customHeight="1" x14ac:dyDescent="0.2">
      <c r="A1" s="306"/>
      <c r="B1" s="307"/>
      <c r="C1" s="307"/>
      <c r="D1" s="307"/>
      <c r="E1" s="307"/>
      <c r="F1" s="307"/>
      <c r="G1" s="307"/>
      <c r="H1" s="307"/>
      <c r="I1" s="307"/>
      <c r="J1" s="307"/>
      <c r="K1" s="306"/>
      <c r="L1" s="306"/>
      <c r="M1" s="308" t="s">
        <v>173</v>
      </c>
    </row>
    <row r="2" spans="1:13" s="309" customFormat="1" ht="49.5" customHeight="1" x14ac:dyDescent="0.2">
      <c r="A2" s="306"/>
      <c r="B2" s="307"/>
      <c r="C2" s="307"/>
      <c r="D2" s="307"/>
      <c r="E2" s="307"/>
      <c r="F2" s="307"/>
      <c r="G2" s="307"/>
      <c r="H2" s="307"/>
      <c r="I2" s="307"/>
      <c r="J2" s="307"/>
      <c r="K2" s="354" t="s">
        <v>431</v>
      </c>
      <c r="L2" s="354"/>
      <c r="M2" s="354"/>
    </row>
    <row r="3" spans="1:13" s="309" customFormat="1" ht="16.5" customHeight="1" x14ac:dyDescent="0.2">
      <c r="A3" s="306"/>
      <c r="B3" s="307"/>
      <c r="C3" s="307"/>
      <c r="D3" s="307"/>
      <c r="E3" s="307"/>
      <c r="F3" s="307"/>
      <c r="G3" s="307"/>
      <c r="H3" s="307"/>
      <c r="I3" s="307"/>
      <c r="J3" s="307"/>
      <c r="K3" s="306"/>
      <c r="L3" s="306"/>
      <c r="M3" s="306"/>
    </row>
    <row r="4" spans="1:13" s="309" customFormat="1" ht="15.75" customHeight="1" x14ac:dyDescent="0.2">
      <c r="A4" s="355" t="s">
        <v>419</v>
      </c>
      <c r="B4" s="355"/>
      <c r="C4" s="355"/>
      <c r="D4" s="355"/>
      <c r="E4" s="355"/>
      <c r="F4" s="355"/>
      <c r="G4" s="355"/>
      <c r="H4" s="355"/>
      <c r="I4" s="355"/>
      <c r="J4" s="355"/>
      <c r="K4" s="355"/>
      <c r="L4" s="355"/>
      <c r="M4" s="355"/>
    </row>
    <row r="5" spans="1:13" s="309" customFormat="1" ht="14.25" customHeight="1" x14ac:dyDescent="0.2">
      <c r="A5" s="306"/>
      <c r="B5" s="307"/>
      <c r="C5" s="307"/>
      <c r="D5" s="307"/>
      <c r="E5" s="307"/>
      <c r="F5" s="307"/>
      <c r="G5" s="307"/>
      <c r="H5" s="307"/>
      <c r="I5" s="307"/>
      <c r="J5" s="307"/>
      <c r="K5" s="306"/>
      <c r="L5" s="306"/>
      <c r="M5" s="306"/>
    </row>
    <row r="6" spans="1:13" s="309" customFormat="1" ht="15.75" customHeight="1" x14ac:dyDescent="0.2">
      <c r="A6" s="306"/>
      <c r="B6" s="307"/>
      <c r="C6" s="307"/>
      <c r="D6" s="307"/>
      <c r="E6" s="307"/>
      <c r="F6" s="307"/>
      <c r="G6" s="307"/>
      <c r="H6" s="307"/>
      <c r="I6" s="307"/>
      <c r="J6" s="307"/>
      <c r="K6" s="306"/>
      <c r="L6" s="306"/>
      <c r="M6" s="310" t="s">
        <v>174</v>
      </c>
    </row>
    <row r="7" spans="1:13" s="309" customFormat="1" ht="15" customHeight="1" x14ac:dyDescent="0.2">
      <c r="A7" s="356" t="s">
        <v>175</v>
      </c>
      <c r="B7" s="357" t="s">
        <v>176</v>
      </c>
      <c r="C7" s="358"/>
      <c r="D7" s="358"/>
      <c r="E7" s="358"/>
      <c r="F7" s="358"/>
      <c r="G7" s="358"/>
      <c r="H7" s="358"/>
      <c r="I7" s="359"/>
      <c r="J7" s="360" t="s">
        <v>177</v>
      </c>
      <c r="K7" s="361" t="s">
        <v>178</v>
      </c>
      <c r="L7" s="361" t="s">
        <v>388</v>
      </c>
      <c r="M7" s="361" t="s">
        <v>415</v>
      </c>
    </row>
    <row r="8" spans="1:13" s="309" customFormat="1" ht="93.75" customHeight="1" x14ac:dyDescent="0.2">
      <c r="A8" s="356"/>
      <c r="B8" s="311" t="s">
        <v>179</v>
      </c>
      <c r="C8" s="311" t="s">
        <v>180</v>
      </c>
      <c r="D8" s="311" t="s">
        <v>181</v>
      </c>
      <c r="E8" s="311" t="s">
        <v>182</v>
      </c>
      <c r="F8" s="311" t="s">
        <v>183</v>
      </c>
      <c r="G8" s="311" t="s">
        <v>184</v>
      </c>
      <c r="H8" s="311" t="s">
        <v>185</v>
      </c>
      <c r="I8" s="311" t="s">
        <v>186</v>
      </c>
      <c r="J8" s="361"/>
      <c r="K8" s="361"/>
      <c r="L8" s="361"/>
      <c r="M8" s="361"/>
    </row>
    <row r="9" spans="1:13" s="309" customFormat="1" ht="12.95" customHeight="1" x14ac:dyDescent="0.2">
      <c r="A9" s="312"/>
      <c r="B9" s="313">
        <v>1</v>
      </c>
      <c r="C9" s="313">
        <v>2</v>
      </c>
      <c r="D9" s="313">
        <v>3</v>
      </c>
      <c r="E9" s="313">
        <v>4</v>
      </c>
      <c r="F9" s="313">
        <v>5</v>
      </c>
      <c r="G9" s="313">
        <v>6</v>
      </c>
      <c r="H9" s="313">
        <v>7</v>
      </c>
      <c r="I9" s="313">
        <v>8</v>
      </c>
      <c r="J9" s="313">
        <v>9</v>
      </c>
      <c r="K9" s="314">
        <v>10</v>
      </c>
      <c r="L9" s="314">
        <v>11</v>
      </c>
      <c r="M9" s="314">
        <v>12</v>
      </c>
    </row>
    <row r="10" spans="1:13" ht="14.25" customHeight="1" x14ac:dyDescent="0.25">
      <c r="A10" s="315" t="s">
        <v>187</v>
      </c>
      <c r="B10" s="316" t="s">
        <v>188</v>
      </c>
      <c r="C10" s="316" t="s">
        <v>187</v>
      </c>
      <c r="D10" s="316" t="s">
        <v>189</v>
      </c>
      <c r="E10" s="316" t="s">
        <v>189</v>
      </c>
      <c r="F10" s="316" t="s">
        <v>188</v>
      </c>
      <c r="G10" s="316" t="s">
        <v>189</v>
      </c>
      <c r="H10" s="316" t="s">
        <v>190</v>
      </c>
      <c r="I10" s="316" t="s">
        <v>188</v>
      </c>
      <c r="J10" s="317" t="s">
        <v>191</v>
      </c>
      <c r="K10" s="318">
        <f>SUM(K11,K33,K42,K45)</f>
        <v>88425.599999999991</v>
      </c>
      <c r="L10" s="318">
        <f>SUM(L11,L33,L42,L45)</f>
        <v>92071.2</v>
      </c>
      <c r="M10" s="318">
        <f>SUM(M11,M33,M42,M45)</f>
        <v>97397.499999999985</v>
      </c>
    </row>
    <row r="11" spans="1:13" ht="14.25" customHeight="1" x14ac:dyDescent="0.25">
      <c r="A11" s="315" t="s">
        <v>192</v>
      </c>
      <c r="B11" s="316" t="s">
        <v>188</v>
      </c>
      <c r="C11" s="316" t="s">
        <v>187</v>
      </c>
      <c r="D11" s="316" t="s">
        <v>193</v>
      </c>
      <c r="E11" s="316" t="s">
        <v>189</v>
      </c>
      <c r="F11" s="316" t="s">
        <v>188</v>
      </c>
      <c r="G11" s="316" t="s">
        <v>189</v>
      </c>
      <c r="H11" s="316" t="s">
        <v>190</v>
      </c>
      <c r="I11" s="316" t="s">
        <v>188</v>
      </c>
      <c r="J11" s="317" t="s">
        <v>194</v>
      </c>
      <c r="K11" s="318">
        <f>SUM(K12,K14,K19,K22,K30)</f>
        <v>83864.899999999994</v>
      </c>
      <c r="L11" s="318">
        <f>SUM(L12,L14,L19,L22,L30)</f>
        <v>87917.9</v>
      </c>
      <c r="M11" s="318">
        <f>SUM(M12,M14,M19,M22,M30)</f>
        <v>93207.799999999988</v>
      </c>
    </row>
    <row r="12" spans="1:13" ht="14.25" customHeight="1" x14ac:dyDescent="0.25">
      <c r="A12" s="315" t="s">
        <v>195</v>
      </c>
      <c r="B12" s="316" t="s">
        <v>196</v>
      </c>
      <c r="C12" s="316" t="s">
        <v>187</v>
      </c>
      <c r="D12" s="316" t="s">
        <v>193</v>
      </c>
      <c r="E12" s="316" t="s">
        <v>197</v>
      </c>
      <c r="F12" s="316" t="s">
        <v>188</v>
      </c>
      <c r="G12" s="316" t="s">
        <v>193</v>
      </c>
      <c r="H12" s="316" t="s">
        <v>190</v>
      </c>
      <c r="I12" s="316" t="s">
        <v>198</v>
      </c>
      <c r="J12" s="320" t="s">
        <v>199</v>
      </c>
      <c r="K12" s="321">
        <f>SUM(K13)</f>
        <v>74998.399999999994</v>
      </c>
      <c r="L12" s="321">
        <f>SUM(L13)</f>
        <v>78748.5</v>
      </c>
      <c r="M12" s="321">
        <f>SUM(M13)</f>
        <v>82685.899999999994</v>
      </c>
    </row>
    <row r="13" spans="1:13" ht="67.5" customHeight="1" x14ac:dyDescent="0.25">
      <c r="A13" s="315" t="s">
        <v>200</v>
      </c>
      <c r="B13" s="316" t="s">
        <v>196</v>
      </c>
      <c r="C13" s="316" t="s">
        <v>187</v>
      </c>
      <c r="D13" s="316" t="s">
        <v>193</v>
      </c>
      <c r="E13" s="316" t="s">
        <v>197</v>
      </c>
      <c r="F13" s="316" t="s">
        <v>201</v>
      </c>
      <c r="G13" s="316" t="s">
        <v>193</v>
      </c>
      <c r="H13" s="316" t="s">
        <v>190</v>
      </c>
      <c r="I13" s="316" t="s">
        <v>198</v>
      </c>
      <c r="J13" s="320" t="s">
        <v>202</v>
      </c>
      <c r="K13" s="321">
        <v>74998.399999999994</v>
      </c>
      <c r="L13" s="321">
        <v>78748.5</v>
      </c>
      <c r="M13" s="321">
        <v>82685.899999999994</v>
      </c>
    </row>
    <row r="14" spans="1:13" ht="27.75" customHeight="1" x14ac:dyDescent="0.25">
      <c r="A14" s="315" t="s">
        <v>203</v>
      </c>
      <c r="B14" s="316" t="s">
        <v>188</v>
      </c>
      <c r="C14" s="316" t="s">
        <v>187</v>
      </c>
      <c r="D14" s="316" t="s">
        <v>204</v>
      </c>
      <c r="E14" s="316" t="s">
        <v>189</v>
      </c>
      <c r="F14" s="316" t="s">
        <v>188</v>
      </c>
      <c r="G14" s="316" t="s">
        <v>189</v>
      </c>
      <c r="H14" s="316" t="s">
        <v>190</v>
      </c>
      <c r="I14" s="316" t="s">
        <v>188</v>
      </c>
      <c r="J14" s="317" t="s">
        <v>205</v>
      </c>
      <c r="K14" s="318">
        <f>SUM(K15:K18)</f>
        <v>2905.0000000000005</v>
      </c>
      <c r="L14" s="318">
        <f>SUM(L15:L18)</f>
        <v>3020</v>
      </c>
      <c r="M14" s="318">
        <f>SUM(M15:M18)</f>
        <v>4168.9999999999991</v>
      </c>
    </row>
    <row r="15" spans="1:13" ht="91.5" customHeight="1" x14ac:dyDescent="0.25">
      <c r="A15" s="315" t="s">
        <v>206</v>
      </c>
      <c r="B15" s="316" t="s">
        <v>196</v>
      </c>
      <c r="C15" s="316" t="s">
        <v>187</v>
      </c>
      <c r="D15" s="316" t="s">
        <v>204</v>
      </c>
      <c r="E15" s="316" t="s">
        <v>197</v>
      </c>
      <c r="F15" s="316" t="s">
        <v>207</v>
      </c>
      <c r="G15" s="316" t="s">
        <v>193</v>
      </c>
      <c r="H15" s="316" t="s">
        <v>190</v>
      </c>
      <c r="I15" s="316" t="s">
        <v>198</v>
      </c>
      <c r="J15" s="320" t="s">
        <v>208</v>
      </c>
      <c r="K15" s="321">
        <v>1507.7</v>
      </c>
      <c r="L15" s="321">
        <v>1567.4</v>
      </c>
      <c r="M15" s="321">
        <v>2163.6999999999998</v>
      </c>
    </row>
    <row r="16" spans="1:13" ht="110.65" customHeight="1" x14ac:dyDescent="0.25">
      <c r="A16" s="315" t="s">
        <v>209</v>
      </c>
      <c r="B16" s="316" t="s">
        <v>196</v>
      </c>
      <c r="C16" s="316" t="s">
        <v>187</v>
      </c>
      <c r="D16" s="316" t="s">
        <v>204</v>
      </c>
      <c r="E16" s="316" t="s">
        <v>197</v>
      </c>
      <c r="F16" s="316" t="s">
        <v>210</v>
      </c>
      <c r="G16" s="316" t="s">
        <v>193</v>
      </c>
      <c r="H16" s="316" t="s">
        <v>190</v>
      </c>
      <c r="I16" s="316" t="s">
        <v>198</v>
      </c>
      <c r="J16" s="320" t="s">
        <v>211</v>
      </c>
      <c r="K16" s="321">
        <v>8.6999999999999993</v>
      </c>
      <c r="L16" s="321">
        <v>9</v>
      </c>
      <c r="M16" s="321">
        <v>12.5</v>
      </c>
    </row>
    <row r="17" spans="1:13" ht="105" customHeight="1" x14ac:dyDescent="0.25">
      <c r="A17" s="315" t="s">
        <v>212</v>
      </c>
      <c r="B17" s="316" t="s">
        <v>196</v>
      </c>
      <c r="C17" s="316" t="s">
        <v>187</v>
      </c>
      <c r="D17" s="316" t="s">
        <v>204</v>
      </c>
      <c r="E17" s="316" t="s">
        <v>197</v>
      </c>
      <c r="F17" s="316" t="s">
        <v>213</v>
      </c>
      <c r="G17" s="316" t="s">
        <v>193</v>
      </c>
      <c r="H17" s="316" t="s">
        <v>190</v>
      </c>
      <c r="I17" s="316" t="s">
        <v>198</v>
      </c>
      <c r="J17" s="320" t="s">
        <v>214</v>
      </c>
      <c r="K17" s="321">
        <v>1583.2</v>
      </c>
      <c r="L17" s="321">
        <v>1645.9</v>
      </c>
      <c r="M17" s="321">
        <v>2272.1</v>
      </c>
    </row>
    <row r="18" spans="1:13" ht="104.25" customHeight="1" x14ac:dyDescent="0.25">
      <c r="A18" s="315" t="s">
        <v>215</v>
      </c>
      <c r="B18" s="316" t="s">
        <v>196</v>
      </c>
      <c r="C18" s="316" t="s">
        <v>187</v>
      </c>
      <c r="D18" s="316" t="s">
        <v>204</v>
      </c>
      <c r="E18" s="316" t="s">
        <v>197</v>
      </c>
      <c r="F18" s="316" t="s">
        <v>216</v>
      </c>
      <c r="G18" s="316" t="s">
        <v>193</v>
      </c>
      <c r="H18" s="316" t="s">
        <v>190</v>
      </c>
      <c r="I18" s="316" t="s">
        <v>198</v>
      </c>
      <c r="J18" s="320" t="s">
        <v>217</v>
      </c>
      <c r="K18" s="321">
        <v>-194.6</v>
      </c>
      <c r="L18" s="321">
        <v>-202.3</v>
      </c>
      <c r="M18" s="321">
        <v>-279.3</v>
      </c>
    </row>
    <row r="19" spans="1:13" ht="14.25" hidden="1" customHeight="1" x14ac:dyDescent="0.25">
      <c r="A19" s="315" t="s">
        <v>218</v>
      </c>
      <c r="B19" s="316" t="s">
        <v>188</v>
      </c>
      <c r="C19" s="316" t="s">
        <v>187</v>
      </c>
      <c r="D19" s="316" t="s">
        <v>219</v>
      </c>
      <c r="E19" s="316" t="s">
        <v>189</v>
      </c>
      <c r="F19" s="316" t="s">
        <v>188</v>
      </c>
      <c r="G19" s="316" t="s">
        <v>189</v>
      </c>
      <c r="H19" s="316" t="s">
        <v>190</v>
      </c>
      <c r="I19" s="316" t="s">
        <v>188</v>
      </c>
      <c r="J19" s="317" t="s">
        <v>220</v>
      </c>
      <c r="K19" s="318">
        <f t="shared" ref="K19:M20" si="0">SUM(K20)</f>
        <v>0</v>
      </c>
      <c r="L19" s="318">
        <f t="shared" si="0"/>
        <v>0</v>
      </c>
      <c r="M19" s="318">
        <f t="shared" si="0"/>
        <v>0</v>
      </c>
    </row>
    <row r="20" spans="1:13" ht="16.7" hidden="1" customHeight="1" x14ac:dyDescent="0.25">
      <c r="A20" s="315" t="s">
        <v>221</v>
      </c>
      <c r="B20" s="316" t="s">
        <v>196</v>
      </c>
      <c r="C20" s="316" t="s">
        <v>187</v>
      </c>
      <c r="D20" s="316" t="s">
        <v>219</v>
      </c>
      <c r="E20" s="316" t="s">
        <v>204</v>
      </c>
      <c r="F20" s="316" t="s">
        <v>188</v>
      </c>
      <c r="G20" s="316" t="s">
        <v>193</v>
      </c>
      <c r="H20" s="316" t="s">
        <v>190</v>
      </c>
      <c r="I20" s="316" t="s">
        <v>198</v>
      </c>
      <c r="J20" s="322" t="s">
        <v>222</v>
      </c>
      <c r="K20" s="323">
        <f t="shared" si="0"/>
        <v>0</v>
      </c>
      <c r="L20" s="323">
        <f t="shared" si="0"/>
        <v>0</v>
      </c>
      <c r="M20" s="323">
        <f t="shared" si="0"/>
        <v>0</v>
      </c>
    </row>
    <row r="21" spans="1:13" ht="19.350000000000001" hidden="1" customHeight="1" x14ac:dyDescent="0.25">
      <c r="A21" s="315" t="s">
        <v>223</v>
      </c>
      <c r="B21" s="316" t="s">
        <v>196</v>
      </c>
      <c r="C21" s="316" t="s">
        <v>187</v>
      </c>
      <c r="D21" s="316" t="s">
        <v>219</v>
      </c>
      <c r="E21" s="316" t="s">
        <v>204</v>
      </c>
      <c r="F21" s="316" t="s">
        <v>201</v>
      </c>
      <c r="G21" s="316" t="s">
        <v>193</v>
      </c>
      <c r="H21" s="316" t="s">
        <v>190</v>
      </c>
      <c r="I21" s="316" t="s">
        <v>198</v>
      </c>
      <c r="J21" s="320" t="s">
        <v>222</v>
      </c>
      <c r="K21" s="321"/>
      <c r="L21" s="321"/>
      <c r="M21" s="321"/>
    </row>
    <row r="22" spans="1:13" ht="14.25" customHeight="1" x14ac:dyDescent="0.25">
      <c r="A22" s="315" t="s">
        <v>218</v>
      </c>
      <c r="B22" s="316" t="s">
        <v>188</v>
      </c>
      <c r="C22" s="316" t="s">
        <v>187</v>
      </c>
      <c r="D22" s="316" t="s">
        <v>225</v>
      </c>
      <c r="E22" s="316" t="s">
        <v>189</v>
      </c>
      <c r="F22" s="316" t="s">
        <v>188</v>
      </c>
      <c r="G22" s="316" t="s">
        <v>189</v>
      </c>
      <c r="H22" s="316" t="s">
        <v>190</v>
      </c>
      <c r="I22" s="316" t="s">
        <v>188</v>
      </c>
      <c r="J22" s="317" t="s">
        <v>226</v>
      </c>
      <c r="K22" s="318">
        <f>SUM(K23,K25)</f>
        <v>5961.5</v>
      </c>
      <c r="L22" s="318">
        <f>SUM(L23,L25)</f>
        <v>6149.4</v>
      </c>
      <c r="M22" s="318">
        <f>SUM(M23,M25)</f>
        <v>6352.9</v>
      </c>
    </row>
    <row r="23" spans="1:13" ht="14.25" customHeight="1" x14ac:dyDescent="0.25">
      <c r="A23" s="315" t="s">
        <v>221</v>
      </c>
      <c r="B23" s="316" t="s">
        <v>196</v>
      </c>
      <c r="C23" s="316" t="s">
        <v>187</v>
      </c>
      <c r="D23" s="316" t="s">
        <v>225</v>
      </c>
      <c r="E23" s="316" t="s">
        <v>193</v>
      </c>
      <c r="F23" s="316" t="s">
        <v>188</v>
      </c>
      <c r="G23" s="316" t="s">
        <v>189</v>
      </c>
      <c r="H23" s="316" t="s">
        <v>190</v>
      </c>
      <c r="I23" s="316" t="s">
        <v>198</v>
      </c>
      <c r="J23" s="322" t="s">
        <v>228</v>
      </c>
      <c r="K23" s="323">
        <f>SUM(K24)</f>
        <v>1513.1</v>
      </c>
      <c r="L23" s="323">
        <f>SUM(L24)</f>
        <v>1664.4</v>
      </c>
      <c r="M23" s="323">
        <f>SUM(M24)</f>
        <v>1830.9</v>
      </c>
    </row>
    <row r="24" spans="1:13" ht="41.1" customHeight="1" x14ac:dyDescent="0.25">
      <c r="A24" s="315" t="s">
        <v>223</v>
      </c>
      <c r="B24" s="316" t="s">
        <v>196</v>
      </c>
      <c r="C24" s="316" t="s">
        <v>187</v>
      </c>
      <c r="D24" s="316" t="s">
        <v>225</v>
      </c>
      <c r="E24" s="316" t="s">
        <v>193</v>
      </c>
      <c r="F24" s="316" t="s">
        <v>230</v>
      </c>
      <c r="G24" s="316" t="s">
        <v>224</v>
      </c>
      <c r="H24" s="316" t="s">
        <v>190</v>
      </c>
      <c r="I24" s="316" t="s">
        <v>198</v>
      </c>
      <c r="J24" s="320" t="s">
        <v>302</v>
      </c>
      <c r="K24" s="327">
        <v>1513.1</v>
      </c>
      <c r="L24" s="327">
        <v>1664.4</v>
      </c>
      <c r="M24" s="327">
        <v>1830.9</v>
      </c>
    </row>
    <row r="25" spans="1:13" ht="17.45" customHeight="1" x14ac:dyDescent="0.25">
      <c r="A25" s="315" t="s">
        <v>224</v>
      </c>
      <c r="B25" s="316" t="s">
        <v>188</v>
      </c>
      <c r="C25" s="316" t="s">
        <v>187</v>
      </c>
      <c r="D25" s="316" t="s">
        <v>225</v>
      </c>
      <c r="E25" s="316" t="s">
        <v>189</v>
      </c>
      <c r="F25" s="316" t="s">
        <v>188</v>
      </c>
      <c r="G25" s="316" t="s">
        <v>189</v>
      </c>
      <c r="H25" s="316" t="s">
        <v>190</v>
      </c>
      <c r="I25" s="316" t="s">
        <v>198</v>
      </c>
      <c r="J25" s="317" t="s">
        <v>232</v>
      </c>
      <c r="K25" s="323">
        <f>SUM(K26,K28)</f>
        <v>4448.3999999999996</v>
      </c>
      <c r="L25" s="323">
        <f>SUM(L26,L28)</f>
        <v>4485</v>
      </c>
      <c r="M25" s="323">
        <f>SUM(M26,M28)</f>
        <v>4522</v>
      </c>
    </row>
    <row r="26" spans="1:13" ht="18.600000000000001" customHeight="1" x14ac:dyDescent="0.25">
      <c r="A26" s="315" t="s">
        <v>227</v>
      </c>
      <c r="B26" s="316" t="s">
        <v>196</v>
      </c>
      <c r="C26" s="316" t="s">
        <v>187</v>
      </c>
      <c r="D26" s="316" t="s">
        <v>225</v>
      </c>
      <c r="E26" s="316" t="s">
        <v>225</v>
      </c>
      <c r="F26" s="316" t="s">
        <v>230</v>
      </c>
      <c r="G26" s="316" t="s">
        <v>189</v>
      </c>
      <c r="H26" s="316" t="s">
        <v>190</v>
      </c>
      <c r="I26" s="316" t="s">
        <v>198</v>
      </c>
      <c r="J26" s="320" t="s">
        <v>234</v>
      </c>
      <c r="K26" s="321">
        <f>SUM(K27)</f>
        <v>3662</v>
      </c>
      <c r="L26" s="321">
        <f>SUM(L27)</f>
        <v>3698.6</v>
      </c>
      <c r="M26" s="321">
        <f>SUM(M27)</f>
        <v>3735.6</v>
      </c>
    </row>
    <row r="27" spans="1:13" ht="30.95" customHeight="1" x14ac:dyDescent="0.25">
      <c r="A27" s="315" t="s">
        <v>229</v>
      </c>
      <c r="B27" s="316" t="s">
        <v>196</v>
      </c>
      <c r="C27" s="316" t="s">
        <v>187</v>
      </c>
      <c r="D27" s="316" t="s">
        <v>225</v>
      </c>
      <c r="E27" s="316" t="s">
        <v>225</v>
      </c>
      <c r="F27" s="316" t="s">
        <v>236</v>
      </c>
      <c r="G27" s="316" t="s">
        <v>224</v>
      </c>
      <c r="H27" s="316" t="s">
        <v>190</v>
      </c>
      <c r="I27" s="316" t="s">
        <v>198</v>
      </c>
      <c r="J27" s="320" t="s">
        <v>303</v>
      </c>
      <c r="K27" s="327">
        <v>3662</v>
      </c>
      <c r="L27" s="327">
        <v>3698.6</v>
      </c>
      <c r="M27" s="327">
        <v>3735.6</v>
      </c>
    </row>
    <row r="28" spans="1:13" ht="21.95" customHeight="1" x14ac:dyDescent="0.25">
      <c r="A28" s="315" t="s">
        <v>231</v>
      </c>
      <c r="B28" s="316" t="s">
        <v>196</v>
      </c>
      <c r="C28" s="316" t="s">
        <v>187</v>
      </c>
      <c r="D28" s="316" t="s">
        <v>225</v>
      </c>
      <c r="E28" s="316" t="s">
        <v>225</v>
      </c>
      <c r="F28" s="316" t="s">
        <v>238</v>
      </c>
      <c r="G28" s="316" t="s">
        <v>189</v>
      </c>
      <c r="H28" s="316" t="s">
        <v>190</v>
      </c>
      <c r="I28" s="316" t="s">
        <v>198</v>
      </c>
      <c r="J28" s="320" t="s">
        <v>239</v>
      </c>
      <c r="K28" s="321">
        <f>SUM(K29)</f>
        <v>786.4</v>
      </c>
      <c r="L28" s="321">
        <f>SUM(L29)</f>
        <v>786.4</v>
      </c>
      <c r="M28" s="321">
        <f>SUM(M29)</f>
        <v>786.4</v>
      </c>
    </row>
    <row r="29" spans="1:13" ht="37.35" customHeight="1" x14ac:dyDescent="0.25">
      <c r="A29" s="315" t="s">
        <v>233</v>
      </c>
      <c r="B29" s="316" t="s">
        <v>196</v>
      </c>
      <c r="C29" s="316" t="s">
        <v>187</v>
      </c>
      <c r="D29" s="316" t="s">
        <v>225</v>
      </c>
      <c r="E29" s="316" t="s">
        <v>225</v>
      </c>
      <c r="F29" s="316" t="s">
        <v>241</v>
      </c>
      <c r="G29" s="316" t="s">
        <v>224</v>
      </c>
      <c r="H29" s="316" t="s">
        <v>190</v>
      </c>
      <c r="I29" s="316" t="s">
        <v>198</v>
      </c>
      <c r="J29" s="320" t="s">
        <v>304</v>
      </c>
      <c r="K29" s="327">
        <v>786.4</v>
      </c>
      <c r="L29" s="327">
        <v>786.4</v>
      </c>
      <c r="M29" s="327">
        <v>786.4</v>
      </c>
    </row>
    <row r="30" spans="1:13" ht="15" hidden="1" customHeight="1" x14ac:dyDescent="0.25">
      <c r="A30" s="315" t="s">
        <v>242</v>
      </c>
      <c r="B30" s="316" t="s">
        <v>188</v>
      </c>
      <c r="C30" s="316" t="s">
        <v>187</v>
      </c>
      <c r="D30" s="316" t="s">
        <v>243</v>
      </c>
      <c r="E30" s="316" t="s">
        <v>189</v>
      </c>
      <c r="F30" s="316" t="s">
        <v>188</v>
      </c>
      <c r="G30" s="316" t="s">
        <v>189</v>
      </c>
      <c r="H30" s="316" t="s">
        <v>190</v>
      </c>
      <c r="I30" s="316" t="s">
        <v>188</v>
      </c>
      <c r="J30" s="317" t="s">
        <v>244</v>
      </c>
      <c r="K30" s="318">
        <f t="shared" ref="K30:M31" si="1">SUM(K31)</f>
        <v>0</v>
      </c>
      <c r="L30" s="318">
        <f t="shared" si="1"/>
        <v>0</v>
      </c>
      <c r="M30" s="318">
        <f t="shared" si="1"/>
        <v>0</v>
      </c>
    </row>
    <row r="31" spans="1:13" ht="54.6" hidden="1" customHeight="1" x14ac:dyDescent="0.25">
      <c r="A31" s="315" t="s">
        <v>245</v>
      </c>
      <c r="B31" s="316" t="s">
        <v>246</v>
      </c>
      <c r="C31" s="316" t="s">
        <v>187</v>
      </c>
      <c r="D31" s="316" t="s">
        <v>243</v>
      </c>
      <c r="E31" s="316" t="s">
        <v>247</v>
      </c>
      <c r="F31" s="316" t="s">
        <v>188</v>
      </c>
      <c r="G31" s="316" t="s">
        <v>193</v>
      </c>
      <c r="H31" s="316" t="s">
        <v>190</v>
      </c>
      <c r="I31" s="316" t="s">
        <v>198</v>
      </c>
      <c r="J31" s="320" t="s">
        <v>248</v>
      </c>
      <c r="K31" s="321">
        <f t="shared" si="1"/>
        <v>0</v>
      </c>
      <c r="L31" s="321">
        <f t="shared" si="1"/>
        <v>0</v>
      </c>
      <c r="M31" s="321">
        <f t="shared" si="1"/>
        <v>0</v>
      </c>
    </row>
    <row r="32" spans="1:13" ht="40.5" hidden="1" customHeight="1" x14ac:dyDescent="0.25">
      <c r="A32" s="315" t="s">
        <v>249</v>
      </c>
      <c r="B32" s="316" t="s">
        <v>246</v>
      </c>
      <c r="C32" s="316" t="s">
        <v>187</v>
      </c>
      <c r="D32" s="316" t="s">
        <v>243</v>
      </c>
      <c r="E32" s="316" t="s">
        <v>247</v>
      </c>
      <c r="F32" s="316" t="s">
        <v>250</v>
      </c>
      <c r="G32" s="316" t="s">
        <v>193</v>
      </c>
      <c r="H32" s="316" t="s">
        <v>190</v>
      </c>
      <c r="I32" s="316" t="s">
        <v>198</v>
      </c>
      <c r="J32" s="320" t="s">
        <v>251</v>
      </c>
      <c r="K32" s="321"/>
      <c r="L32" s="321"/>
      <c r="M32" s="321"/>
    </row>
    <row r="33" spans="1:13" ht="40.5" customHeight="1" x14ac:dyDescent="0.25">
      <c r="A33" s="315" t="s">
        <v>235</v>
      </c>
      <c r="B33" s="316" t="s">
        <v>188</v>
      </c>
      <c r="C33" s="316" t="s">
        <v>187</v>
      </c>
      <c r="D33" s="316" t="s">
        <v>221</v>
      </c>
      <c r="E33" s="316" t="s">
        <v>189</v>
      </c>
      <c r="F33" s="316" t="s">
        <v>188</v>
      </c>
      <c r="G33" s="316" t="s">
        <v>189</v>
      </c>
      <c r="H33" s="316" t="s">
        <v>190</v>
      </c>
      <c r="I33" s="316" t="s">
        <v>188</v>
      </c>
      <c r="J33" s="317" t="s">
        <v>253</v>
      </c>
      <c r="K33" s="318">
        <f>SUM(K34,K38,K40,K36)</f>
        <v>3236.6999999999994</v>
      </c>
      <c r="L33" s="318">
        <f>SUM(L34,L38,L40,L36)</f>
        <v>2816.1</v>
      </c>
      <c r="M33" s="318">
        <f>SUM(M34,M38,M40,M36)</f>
        <v>2839</v>
      </c>
    </row>
    <row r="34" spans="1:13" ht="62.25" customHeight="1" x14ac:dyDescent="0.25">
      <c r="A34" s="315" t="s">
        <v>237</v>
      </c>
      <c r="B34" s="316" t="s">
        <v>305</v>
      </c>
      <c r="C34" s="316" t="s">
        <v>187</v>
      </c>
      <c r="D34" s="316" t="s">
        <v>221</v>
      </c>
      <c r="E34" s="316" t="s">
        <v>219</v>
      </c>
      <c r="F34" s="316" t="s">
        <v>306</v>
      </c>
      <c r="G34" s="316" t="s">
        <v>189</v>
      </c>
      <c r="H34" s="316" t="s">
        <v>190</v>
      </c>
      <c r="I34" s="316" t="s">
        <v>256</v>
      </c>
      <c r="J34" s="320" t="s">
        <v>307</v>
      </c>
      <c r="K34" s="321">
        <f>SUM(K35)</f>
        <v>2532.6999999999998</v>
      </c>
      <c r="L34" s="321">
        <f>SUM(L35)</f>
        <v>2636.5</v>
      </c>
      <c r="M34" s="321">
        <f>SUM(M35)</f>
        <v>2742</v>
      </c>
    </row>
    <row r="35" spans="1:13" ht="87.75" customHeight="1" x14ac:dyDescent="0.25">
      <c r="A35" s="315" t="s">
        <v>240</v>
      </c>
      <c r="B35" s="316" t="s">
        <v>305</v>
      </c>
      <c r="C35" s="316" t="s">
        <v>187</v>
      </c>
      <c r="D35" s="316" t="s">
        <v>221</v>
      </c>
      <c r="E35" s="316" t="s">
        <v>219</v>
      </c>
      <c r="F35" s="316" t="s">
        <v>306</v>
      </c>
      <c r="G35" s="316" t="s">
        <v>224</v>
      </c>
      <c r="H35" s="316" t="s">
        <v>190</v>
      </c>
      <c r="I35" s="316" t="s">
        <v>256</v>
      </c>
      <c r="J35" s="320" t="s">
        <v>308</v>
      </c>
      <c r="K35" s="321">
        <v>2532.6999999999998</v>
      </c>
      <c r="L35" s="321">
        <v>2636.5</v>
      </c>
      <c r="M35" s="321">
        <v>2742</v>
      </c>
    </row>
    <row r="36" spans="1:13" ht="67.5" customHeight="1" x14ac:dyDescent="0.25">
      <c r="A36" s="315" t="s">
        <v>242</v>
      </c>
      <c r="B36" s="316" t="s">
        <v>305</v>
      </c>
      <c r="C36" s="316" t="s">
        <v>187</v>
      </c>
      <c r="D36" s="316" t="s">
        <v>221</v>
      </c>
      <c r="E36" s="316" t="s">
        <v>219</v>
      </c>
      <c r="F36" s="316" t="s">
        <v>250</v>
      </c>
      <c r="G36" s="316" t="s">
        <v>189</v>
      </c>
      <c r="H36" s="316" t="s">
        <v>190</v>
      </c>
      <c r="I36" s="316" t="s">
        <v>256</v>
      </c>
      <c r="J36" s="320" t="s">
        <v>389</v>
      </c>
      <c r="K36" s="321">
        <f>SUM(K37)</f>
        <v>10.1</v>
      </c>
      <c r="L36" s="321">
        <f>SUM(L37)</f>
        <v>0</v>
      </c>
      <c r="M36" s="321">
        <f>SUM(M37)</f>
        <v>0</v>
      </c>
    </row>
    <row r="37" spans="1:13" ht="69.75" customHeight="1" x14ac:dyDescent="0.25">
      <c r="A37" s="315" t="s">
        <v>245</v>
      </c>
      <c r="B37" s="316" t="s">
        <v>305</v>
      </c>
      <c r="C37" s="316" t="s">
        <v>187</v>
      </c>
      <c r="D37" s="316" t="s">
        <v>221</v>
      </c>
      <c r="E37" s="316" t="s">
        <v>219</v>
      </c>
      <c r="F37" s="316" t="s">
        <v>432</v>
      </c>
      <c r="G37" s="316" t="s">
        <v>224</v>
      </c>
      <c r="H37" s="316" t="s">
        <v>190</v>
      </c>
      <c r="I37" s="316" t="s">
        <v>256</v>
      </c>
      <c r="J37" s="320" t="s">
        <v>390</v>
      </c>
      <c r="K37" s="321">
        <v>10.1</v>
      </c>
      <c r="L37" s="321">
        <v>0</v>
      </c>
      <c r="M37" s="321">
        <v>0</v>
      </c>
    </row>
    <row r="38" spans="1:13" ht="78.75" customHeight="1" x14ac:dyDescent="0.25">
      <c r="A38" s="315" t="s">
        <v>249</v>
      </c>
      <c r="B38" s="316" t="s">
        <v>305</v>
      </c>
      <c r="C38" s="316" t="s">
        <v>187</v>
      </c>
      <c r="D38" s="316" t="s">
        <v>221</v>
      </c>
      <c r="E38" s="316" t="s">
        <v>219</v>
      </c>
      <c r="F38" s="316" t="s">
        <v>230</v>
      </c>
      <c r="G38" s="316" t="s">
        <v>189</v>
      </c>
      <c r="H38" s="316" t="s">
        <v>190</v>
      </c>
      <c r="I38" s="316" t="s">
        <v>256</v>
      </c>
      <c r="J38" s="320" t="s">
        <v>259</v>
      </c>
      <c r="K38" s="321">
        <f>SUM(K39)</f>
        <v>613.70000000000005</v>
      </c>
      <c r="L38" s="321">
        <f>SUM(L39)</f>
        <v>99.4</v>
      </c>
      <c r="M38" s="321">
        <f>SUM(M39)</f>
        <v>16.8</v>
      </c>
    </row>
    <row r="39" spans="1:13" ht="66.75" customHeight="1" x14ac:dyDescent="0.25">
      <c r="A39" s="315" t="s">
        <v>252</v>
      </c>
      <c r="B39" s="316" t="s">
        <v>305</v>
      </c>
      <c r="C39" s="316" t="s">
        <v>187</v>
      </c>
      <c r="D39" s="316" t="s">
        <v>221</v>
      </c>
      <c r="E39" s="316" t="s">
        <v>219</v>
      </c>
      <c r="F39" s="316" t="s">
        <v>261</v>
      </c>
      <c r="G39" s="316" t="s">
        <v>224</v>
      </c>
      <c r="H39" s="316" t="s">
        <v>190</v>
      </c>
      <c r="I39" s="316" t="s">
        <v>256</v>
      </c>
      <c r="J39" s="320" t="s">
        <v>309</v>
      </c>
      <c r="K39" s="327">
        <v>613.70000000000005</v>
      </c>
      <c r="L39" s="327">
        <v>99.4</v>
      </c>
      <c r="M39" s="327">
        <v>16.8</v>
      </c>
    </row>
    <row r="40" spans="1:13" ht="72.599999999999994" customHeight="1" x14ac:dyDescent="0.25">
      <c r="A40" s="315" t="s">
        <v>258</v>
      </c>
      <c r="B40" s="316" t="s">
        <v>305</v>
      </c>
      <c r="C40" s="316" t="s">
        <v>187</v>
      </c>
      <c r="D40" s="316" t="s">
        <v>221</v>
      </c>
      <c r="E40" s="316" t="s">
        <v>262</v>
      </c>
      <c r="F40" s="316" t="s">
        <v>263</v>
      </c>
      <c r="G40" s="316" t="s">
        <v>189</v>
      </c>
      <c r="H40" s="316" t="s">
        <v>190</v>
      </c>
      <c r="I40" s="316" t="s">
        <v>256</v>
      </c>
      <c r="J40" s="320" t="s">
        <v>264</v>
      </c>
      <c r="K40" s="321">
        <f>SUM(K41)</f>
        <v>80.2</v>
      </c>
      <c r="L40" s="324">
        <f>SUM(L41)</f>
        <v>80.2</v>
      </c>
      <c r="M40" s="321">
        <f>SUM(M41)</f>
        <v>80.2</v>
      </c>
    </row>
    <row r="41" spans="1:13" ht="72.599999999999994" customHeight="1" x14ac:dyDescent="0.25">
      <c r="A41" s="315" t="s">
        <v>260</v>
      </c>
      <c r="B41" s="316" t="s">
        <v>305</v>
      </c>
      <c r="C41" s="316" t="s">
        <v>187</v>
      </c>
      <c r="D41" s="316" t="s">
        <v>221</v>
      </c>
      <c r="E41" s="316" t="s">
        <v>262</v>
      </c>
      <c r="F41" s="316" t="s">
        <v>263</v>
      </c>
      <c r="G41" s="316" t="s">
        <v>224</v>
      </c>
      <c r="H41" s="316" t="s">
        <v>190</v>
      </c>
      <c r="I41" s="316" t="s">
        <v>256</v>
      </c>
      <c r="J41" s="320" t="s">
        <v>310</v>
      </c>
      <c r="K41" s="327">
        <v>80.2</v>
      </c>
      <c r="L41" s="327">
        <v>80.2</v>
      </c>
      <c r="M41" s="327">
        <v>80.2</v>
      </c>
    </row>
    <row r="42" spans="1:13" ht="31.5" customHeight="1" x14ac:dyDescent="0.25">
      <c r="A42" s="315" t="s">
        <v>265</v>
      </c>
      <c r="B42" s="316" t="s">
        <v>188</v>
      </c>
      <c r="C42" s="316" t="s">
        <v>187</v>
      </c>
      <c r="D42" s="316" t="s">
        <v>227</v>
      </c>
      <c r="E42" s="316" t="s">
        <v>189</v>
      </c>
      <c r="F42" s="316" t="s">
        <v>188</v>
      </c>
      <c r="G42" s="316" t="s">
        <v>189</v>
      </c>
      <c r="H42" s="316" t="s">
        <v>190</v>
      </c>
      <c r="I42" s="316" t="s">
        <v>188</v>
      </c>
      <c r="J42" s="317" t="s">
        <v>433</v>
      </c>
      <c r="K42" s="318">
        <f>SUM(K44)</f>
        <v>1000</v>
      </c>
      <c r="L42" s="318">
        <f>SUM(L44)</f>
        <v>1000</v>
      </c>
      <c r="M42" s="318">
        <f>SUM(M44)</f>
        <v>1000</v>
      </c>
    </row>
    <row r="43" spans="1:13" ht="50.25" customHeight="1" x14ac:dyDescent="0.25">
      <c r="A43" s="315" t="s">
        <v>266</v>
      </c>
      <c r="B43" s="316" t="s">
        <v>305</v>
      </c>
      <c r="C43" s="316" t="s">
        <v>187</v>
      </c>
      <c r="D43" s="316" t="s">
        <v>227</v>
      </c>
      <c r="E43" s="316" t="s">
        <v>189</v>
      </c>
      <c r="F43" s="316" t="s">
        <v>188</v>
      </c>
      <c r="G43" s="316" t="s">
        <v>189</v>
      </c>
      <c r="H43" s="316" t="s">
        <v>190</v>
      </c>
      <c r="I43" s="316" t="s">
        <v>434</v>
      </c>
      <c r="J43" s="320" t="s">
        <v>435</v>
      </c>
      <c r="K43" s="321">
        <f>SUM(K44)</f>
        <v>1000</v>
      </c>
      <c r="L43" s="321">
        <f>SUM(L44)</f>
        <v>1000</v>
      </c>
      <c r="M43" s="321">
        <f>SUM(M44)</f>
        <v>1000</v>
      </c>
    </row>
    <row r="44" spans="1:13" ht="50.25" customHeight="1" x14ac:dyDescent="0.25">
      <c r="A44" s="315" t="s">
        <v>267</v>
      </c>
      <c r="B44" s="316" t="s">
        <v>305</v>
      </c>
      <c r="C44" s="157" t="s">
        <v>187</v>
      </c>
      <c r="D44" s="157" t="s">
        <v>227</v>
      </c>
      <c r="E44" s="157" t="s">
        <v>225</v>
      </c>
      <c r="F44" s="157" t="s">
        <v>432</v>
      </c>
      <c r="G44" s="157" t="s">
        <v>224</v>
      </c>
      <c r="H44" s="157" t="s">
        <v>190</v>
      </c>
      <c r="I44" s="157" t="s">
        <v>434</v>
      </c>
      <c r="J44" s="158" t="s">
        <v>436</v>
      </c>
      <c r="K44" s="327">
        <v>1000</v>
      </c>
      <c r="L44" s="327">
        <v>1000</v>
      </c>
      <c r="M44" s="327">
        <v>1000</v>
      </c>
    </row>
    <row r="45" spans="1:13" ht="30" customHeight="1" x14ac:dyDescent="0.25">
      <c r="A45" s="315" t="s">
        <v>269</v>
      </c>
      <c r="B45" s="316" t="s">
        <v>188</v>
      </c>
      <c r="C45" s="316" t="s">
        <v>187</v>
      </c>
      <c r="D45" s="316" t="s">
        <v>233</v>
      </c>
      <c r="E45" s="316" t="s">
        <v>189</v>
      </c>
      <c r="F45" s="316" t="s">
        <v>188</v>
      </c>
      <c r="G45" s="316" t="s">
        <v>189</v>
      </c>
      <c r="H45" s="316" t="s">
        <v>190</v>
      </c>
      <c r="I45" s="316" t="s">
        <v>188</v>
      </c>
      <c r="J45" s="317" t="s">
        <v>270</v>
      </c>
      <c r="K45" s="318">
        <f>SUM(K47)</f>
        <v>324</v>
      </c>
      <c r="L45" s="318">
        <f>SUM(L47)</f>
        <v>337.2</v>
      </c>
      <c r="M45" s="318">
        <f>SUM(M47)</f>
        <v>350.7</v>
      </c>
    </row>
    <row r="46" spans="1:13" ht="22.5" customHeight="1" x14ac:dyDescent="0.25">
      <c r="A46" s="315" t="s">
        <v>254</v>
      </c>
      <c r="B46" s="316" t="s">
        <v>305</v>
      </c>
      <c r="C46" s="316" t="s">
        <v>187</v>
      </c>
      <c r="D46" s="316" t="s">
        <v>233</v>
      </c>
      <c r="E46" s="316" t="s">
        <v>219</v>
      </c>
      <c r="F46" s="316" t="s">
        <v>311</v>
      </c>
      <c r="G46" s="316" t="s">
        <v>189</v>
      </c>
      <c r="H46" s="316" t="s">
        <v>190</v>
      </c>
      <c r="I46" s="316" t="s">
        <v>312</v>
      </c>
      <c r="J46" s="320" t="s">
        <v>313</v>
      </c>
      <c r="K46" s="321">
        <f>SUM(K47)</f>
        <v>324</v>
      </c>
      <c r="L46" s="321">
        <f>SUM(L47)</f>
        <v>337.2</v>
      </c>
      <c r="M46" s="321">
        <f>SUM(M47)</f>
        <v>350.7</v>
      </c>
    </row>
    <row r="47" spans="1:13" ht="30.95" customHeight="1" x14ac:dyDescent="0.25">
      <c r="A47" s="315" t="s">
        <v>257</v>
      </c>
      <c r="B47" s="316" t="s">
        <v>305</v>
      </c>
      <c r="C47" s="316" t="s">
        <v>187</v>
      </c>
      <c r="D47" s="316" t="s">
        <v>233</v>
      </c>
      <c r="E47" s="316" t="s">
        <v>219</v>
      </c>
      <c r="F47" s="316" t="s">
        <v>311</v>
      </c>
      <c r="G47" s="316" t="s">
        <v>224</v>
      </c>
      <c r="H47" s="316" t="s">
        <v>190</v>
      </c>
      <c r="I47" s="316" t="s">
        <v>312</v>
      </c>
      <c r="J47" s="320" t="s">
        <v>314</v>
      </c>
      <c r="K47" s="321">
        <v>324</v>
      </c>
      <c r="L47" s="321">
        <v>337.2</v>
      </c>
      <c r="M47" s="321">
        <v>350.7</v>
      </c>
    </row>
    <row r="48" spans="1:13" ht="15" customHeight="1" x14ac:dyDescent="0.25">
      <c r="A48" s="315" t="s">
        <v>275</v>
      </c>
      <c r="B48" s="316" t="s">
        <v>188</v>
      </c>
      <c r="C48" s="316" t="s">
        <v>192</v>
      </c>
      <c r="D48" s="316" t="s">
        <v>189</v>
      </c>
      <c r="E48" s="316" t="s">
        <v>189</v>
      </c>
      <c r="F48" s="316" t="s">
        <v>188</v>
      </c>
      <c r="G48" s="316" t="s">
        <v>189</v>
      </c>
      <c r="H48" s="316" t="s">
        <v>190</v>
      </c>
      <c r="I48" s="316" t="s">
        <v>188</v>
      </c>
      <c r="J48" s="317" t="s">
        <v>272</v>
      </c>
      <c r="K48" s="325">
        <f>SUM(K49,K64)</f>
        <v>113446.98749</v>
      </c>
      <c r="L48" s="318">
        <f>SUM(L49,L64)</f>
        <v>60208.787489999995</v>
      </c>
      <c r="M48" s="318">
        <f>SUM(M49,M64)</f>
        <v>24756.787489999999</v>
      </c>
    </row>
    <row r="49" spans="1:13" ht="27.75" customHeight="1" x14ac:dyDescent="0.25">
      <c r="A49" s="315" t="s">
        <v>277</v>
      </c>
      <c r="B49" s="316" t="s">
        <v>188</v>
      </c>
      <c r="C49" s="316" t="s">
        <v>192</v>
      </c>
      <c r="D49" s="316" t="s">
        <v>197</v>
      </c>
      <c r="E49" s="316" t="s">
        <v>189</v>
      </c>
      <c r="F49" s="316" t="s">
        <v>188</v>
      </c>
      <c r="G49" s="316" t="s">
        <v>189</v>
      </c>
      <c r="H49" s="316" t="s">
        <v>190</v>
      </c>
      <c r="I49" s="316" t="s">
        <v>188</v>
      </c>
      <c r="J49" s="317" t="s">
        <v>273</v>
      </c>
      <c r="K49" s="325">
        <f>SUM(K50,K53,K57,K62)</f>
        <v>113446.98749</v>
      </c>
      <c r="L49" s="318">
        <f>SUM(L50,L53,L57,L62)</f>
        <v>60208.787489999995</v>
      </c>
      <c r="M49" s="318">
        <f>SUM(M50,M53,M57,M62)</f>
        <v>24756.787489999999</v>
      </c>
    </row>
    <row r="50" spans="1:13" ht="27.75" customHeight="1" x14ac:dyDescent="0.25">
      <c r="A50" s="315" t="s">
        <v>278</v>
      </c>
      <c r="B50" s="316" t="s">
        <v>188</v>
      </c>
      <c r="C50" s="316" t="s">
        <v>192</v>
      </c>
      <c r="D50" s="316" t="s">
        <v>197</v>
      </c>
      <c r="E50" s="316" t="s">
        <v>231</v>
      </c>
      <c r="F50" s="316" t="s">
        <v>188</v>
      </c>
      <c r="G50" s="316" t="s">
        <v>189</v>
      </c>
      <c r="H50" s="316" t="s">
        <v>190</v>
      </c>
      <c r="I50" s="316" t="s">
        <v>271</v>
      </c>
      <c r="J50" s="317" t="s">
        <v>274</v>
      </c>
      <c r="K50" s="318">
        <f t="shared" ref="K50:M51" si="2">SUM(K51)</f>
        <v>33416.300000000003</v>
      </c>
      <c r="L50" s="318">
        <f t="shared" si="2"/>
        <v>21410</v>
      </c>
      <c r="M50" s="318">
        <f t="shared" si="2"/>
        <v>22899.8</v>
      </c>
    </row>
    <row r="51" spans="1:13" ht="20.65" customHeight="1" x14ac:dyDescent="0.25">
      <c r="A51" s="315" t="s">
        <v>280</v>
      </c>
      <c r="B51" s="316" t="s">
        <v>305</v>
      </c>
      <c r="C51" s="316" t="s">
        <v>192</v>
      </c>
      <c r="D51" s="316" t="s">
        <v>197</v>
      </c>
      <c r="E51" s="316" t="s">
        <v>231</v>
      </c>
      <c r="F51" s="316" t="s">
        <v>246</v>
      </c>
      <c r="G51" s="316" t="s">
        <v>189</v>
      </c>
      <c r="H51" s="316" t="s">
        <v>190</v>
      </c>
      <c r="I51" s="316" t="s">
        <v>271</v>
      </c>
      <c r="J51" s="320" t="s">
        <v>276</v>
      </c>
      <c r="K51" s="321">
        <f t="shared" si="2"/>
        <v>33416.300000000003</v>
      </c>
      <c r="L51" s="321">
        <f t="shared" si="2"/>
        <v>21410</v>
      </c>
      <c r="M51" s="321">
        <f t="shared" si="2"/>
        <v>22899.8</v>
      </c>
    </row>
    <row r="52" spans="1:13" ht="30.2" customHeight="1" x14ac:dyDescent="0.25">
      <c r="A52" s="315" t="s">
        <v>282</v>
      </c>
      <c r="B52" s="316" t="s">
        <v>305</v>
      </c>
      <c r="C52" s="316" t="s">
        <v>192</v>
      </c>
      <c r="D52" s="316" t="s">
        <v>197</v>
      </c>
      <c r="E52" s="316" t="s">
        <v>231</v>
      </c>
      <c r="F52" s="316" t="s">
        <v>246</v>
      </c>
      <c r="G52" s="316" t="s">
        <v>224</v>
      </c>
      <c r="H52" s="316" t="s">
        <v>190</v>
      </c>
      <c r="I52" s="316" t="s">
        <v>271</v>
      </c>
      <c r="J52" s="320" t="s">
        <v>315</v>
      </c>
      <c r="K52" s="327">
        <v>33416.300000000003</v>
      </c>
      <c r="L52" s="327">
        <v>21410</v>
      </c>
      <c r="M52" s="327">
        <v>22899.8</v>
      </c>
    </row>
    <row r="53" spans="1:13" ht="27.75" customHeight="1" x14ac:dyDescent="0.25">
      <c r="A53" s="315" t="s">
        <v>284</v>
      </c>
      <c r="B53" s="316" t="s">
        <v>188</v>
      </c>
      <c r="C53" s="316" t="s">
        <v>192</v>
      </c>
      <c r="D53" s="316" t="s">
        <v>197</v>
      </c>
      <c r="E53" s="316" t="s">
        <v>240</v>
      </c>
      <c r="F53" s="316" t="s">
        <v>188</v>
      </c>
      <c r="G53" s="316" t="s">
        <v>189</v>
      </c>
      <c r="H53" s="316" t="s">
        <v>190</v>
      </c>
      <c r="I53" s="316" t="s">
        <v>271</v>
      </c>
      <c r="J53" s="317" t="s">
        <v>279</v>
      </c>
      <c r="K53" s="318">
        <f>SUM(K54,K56,K55)</f>
        <v>77724.187489999997</v>
      </c>
      <c r="L53" s="318">
        <f>SUM(L54,L56,L55)</f>
        <v>37231.187489999997</v>
      </c>
      <c r="M53" s="318">
        <f>SUM(M54,M56,M55)</f>
        <v>231.18749</v>
      </c>
    </row>
    <row r="54" spans="1:13" ht="74.25" customHeight="1" x14ac:dyDescent="0.25">
      <c r="A54" s="315" t="s">
        <v>286</v>
      </c>
      <c r="B54" s="316" t="s">
        <v>305</v>
      </c>
      <c r="C54" s="316" t="s">
        <v>316</v>
      </c>
      <c r="D54" s="316" t="s">
        <v>197</v>
      </c>
      <c r="E54" s="316" t="s">
        <v>258</v>
      </c>
      <c r="F54" s="316" t="s">
        <v>317</v>
      </c>
      <c r="G54" s="316" t="s">
        <v>224</v>
      </c>
      <c r="H54" s="316" t="s">
        <v>190</v>
      </c>
      <c r="I54" s="316" t="s">
        <v>271</v>
      </c>
      <c r="J54" s="320" t="s">
        <v>318</v>
      </c>
      <c r="K54" s="321">
        <v>231.18749</v>
      </c>
      <c r="L54" s="321">
        <v>231.18749</v>
      </c>
      <c r="M54" s="321">
        <v>231.18749</v>
      </c>
    </row>
    <row r="55" spans="1:13" ht="25.5" customHeight="1" x14ac:dyDescent="0.25">
      <c r="A55" s="315" t="s">
        <v>289</v>
      </c>
      <c r="B55" s="316" t="s">
        <v>305</v>
      </c>
      <c r="C55" s="316" t="s">
        <v>316</v>
      </c>
      <c r="D55" s="316" t="s">
        <v>197</v>
      </c>
      <c r="E55" s="316" t="s">
        <v>267</v>
      </c>
      <c r="F55" s="316" t="s">
        <v>281</v>
      </c>
      <c r="G55" s="316" t="s">
        <v>224</v>
      </c>
      <c r="H55" s="316" t="s">
        <v>190</v>
      </c>
      <c r="I55" s="316" t="s">
        <v>271</v>
      </c>
      <c r="J55" s="320" t="s">
        <v>319</v>
      </c>
      <c r="K55" s="321">
        <v>67493</v>
      </c>
      <c r="L55" s="321">
        <v>37000</v>
      </c>
      <c r="M55" s="321">
        <f>564.2-564.2</f>
        <v>0</v>
      </c>
    </row>
    <row r="56" spans="1:13" ht="26.45" customHeight="1" x14ac:dyDescent="0.25">
      <c r="A56" s="315" t="s">
        <v>290</v>
      </c>
      <c r="B56" s="316" t="s">
        <v>305</v>
      </c>
      <c r="C56" s="316" t="s">
        <v>192</v>
      </c>
      <c r="D56" s="316" t="s">
        <v>197</v>
      </c>
      <c r="E56" s="316" t="s">
        <v>267</v>
      </c>
      <c r="F56" s="316" t="s">
        <v>283</v>
      </c>
      <c r="G56" s="316" t="s">
        <v>224</v>
      </c>
      <c r="H56" s="316" t="s">
        <v>190</v>
      </c>
      <c r="I56" s="316" t="s">
        <v>271</v>
      </c>
      <c r="J56" s="320" t="s">
        <v>437</v>
      </c>
      <c r="K56" s="321">
        <v>10000</v>
      </c>
      <c r="L56" s="321">
        <v>0</v>
      </c>
      <c r="M56" s="321">
        <v>0</v>
      </c>
    </row>
    <row r="57" spans="1:13" ht="27" customHeight="1" x14ac:dyDescent="0.25">
      <c r="A57" s="315" t="s">
        <v>293</v>
      </c>
      <c r="B57" s="316" t="s">
        <v>188</v>
      </c>
      <c r="C57" s="316" t="s">
        <v>192</v>
      </c>
      <c r="D57" s="316" t="s">
        <v>197</v>
      </c>
      <c r="E57" s="316" t="s">
        <v>269</v>
      </c>
      <c r="F57" s="316" t="s">
        <v>188</v>
      </c>
      <c r="G57" s="316" t="s">
        <v>189</v>
      </c>
      <c r="H57" s="316" t="s">
        <v>190</v>
      </c>
      <c r="I57" s="316" t="s">
        <v>271</v>
      </c>
      <c r="J57" s="317" t="s">
        <v>285</v>
      </c>
      <c r="K57" s="318">
        <f>SUM(K58,K60)</f>
        <v>1435</v>
      </c>
      <c r="L57" s="318">
        <f>SUM(L58,L60)</f>
        <v>1567.6</v>
      </c>
      <c r="M57" s="318">
        <f>SUM(M58,M60)</f>
        <v>1625.8</v>
      </c>
    </row>
    <row r="58" spans="1:13" ht="27" customHeight="1" x14ac:dyDescent="0.25">
      <c r="A58" s="315" t="s">
        <v>294</v>
      </c>
      <c r="B58" s="316" t="s">
        <v>305</v>
      </c>
      <c r="C58" s="316" t="s">
        <v>192</v>
      </c>
      <c r="D58" s="316" t="s">
        <v>197</v>
      </c>
      <c r="E58" s="316" t="s">
        <v>269</v>
      </c>
      <c r="F58" s="316" t="s">
        <v>287</v>
      </c>
      <c r="G58" s="316" t="s">
        <v>189</v>
      </c>
      <c r="H58" s="316" t="s">
        <v>190</v>
      </c>
      <c r="I58" s="316" t="s">
        <v>271</v>
      </c>
      <c r="J58" s="320" t="s">
        <v>288</v>
      </c>
      <c r="K58" s="321">
        <f>SUM(K59)</f>
        <v>0.1</v>
      </c>
      <c r="L58" s="321">
        <f>SUM(L59)</f>
        <v>0.1</v>
      </c>
      <c r="M58" s="321">
        <f>SUM(M59)</f>
        <v>0.1</v>
      </c>
    </row>
    <row r="59" spans="1:13" ht="27" customHeight="1" x14ac:dyDescent="0.25">
      <c r="A59" s="315" t="s">
        <v>295</v>
      </c>
      <c r="B59" s="316" t="s">
        <v>305</v>
      </c>
      <c r="C59" s="316" t="s">
        <v>192</v>
      </c>
      <c r="D59" s="316" t="s">
        <v>197</v>
      </c>
      <c r="E59" s="316" t="s">
        <v>269</v>
      </c>
      <c r="F59" s="316" t="s">
        <v>287</v>
      </c>
      <c r="G59" s="316" t="s">
        <v>224</v>
      </c>
      <c r="H59" s="316" t="s">
        <v>190</v>
      </c>
      <c r="I59" s="316" t="s">
        <v>271</v>
      </c>
      <c r="J59" s="320" t="s">
        <v>320</v>
      </c>
      <c r="K59" s="327">
        <v>0.1</v>
      </c>
      <c r="L59" s="327">
        <v>0.1</v>
      </c>
      <c r="M59" s="327">
        <v>0.1</v>
      </c>
    </row>
    <row r="60" spans="1:13" ht="28.5" customHeight="1" x14ac:dyDescent="0.25">
      <c r="A60" s="315" t="s">
        <v>321</v>
      </c>
      <c r="B60" s="316" t="s">
        <v>305</v>
      </c>
      <c r="C60" s="316" t="s">
        <v>192</v>
      </c>
      <c r="D60" s="316" t="s">
        <v>197</v>
      </c>
      <c r="E60" s="316" t="s">
        <v>278</v>
      </c>
      <c r="F60" s="316" t="s">
        <v>291</v>
      </c>
      <c r="G60" s="316" t="s">
        <v>189</v>
      </c>
      <c r="H60" s="316" t="s">
        <v>190</v>
      </c>
      <c r="I60" s="316" t="s">
        <v>271</v>
      </c>
      <c r="J60" s="320" t="s">
        <v>292</v>
      </c>
      <c r="K60" s="321">
        <f>SUM(K61)</f>
        <v>1434.9</v>
      </c>
      <c r="L60" s="321">
        <f>SUM(L61)</f>
        <v>1567.5</v>
      </c>
      <c r="M60" s="321">
        <f>SUM(M61)</f>
        <v>1625.7</v>
      </c>
    </row>
    <row r="61" spans="1:13" ht="41.25" customHeight="1" x14ac:dyDescent="0.25">
      <c r="A61" s="315" t="s">
        <v>323</v>
      </c>
      <c r="B61" s="316" t="s">
        <v>305</v>
      </c>
      <c r="C61" s="316" t="s">
        <v>192</v>
      </c>
      <c r="D61" s="316" t="s">
        <v>197</v>
      </c>
      <c r="E61" s="316" t="s">
        <v>278</v>
      </c>
      <c r="F61" s="316" t="s">
        <v>291</v>
      </c>
      <c r="G61" s="316" t="s">
        <v>224</v>
      </c>
      <c r="H61" s="316" t="s">
        <v>190</v>
      </c>
      <c r="I61" s="316" t="s">
        <v>271</v>
      </c>
      <c r="J61" s="320" t="s">
        <v>322</v>
      </c>
      <c r="K61" s="327">
        <v>1434.9</v>
      </c>
      <c r="L61" s="327">
        <v>1567.5</v>
      </c>
      <c r="M61" s="327">
        <v>1625.7</v>
      </c>
    </row>
    <row r="62" spans="1:13" ht="15" customHeight="1" x14ac:dyDescent="0.25">
      <c r="A62" s="315" t="s">
        <v>324</v>
      </c>
      <c r="B62" s="316" t="s">
        <v>188</v>
      </c>
      <c r="C62" s="316" t="s">
        <v>192</v>
      </c>
      <c r="D62" s="316" t="s">
        <v>197</v>
      </c>
      <c r="E62" s="316" t="s">
        <v>289</v>
      </c>
      <c r="F62" s="316" t="s">
        <v>188</v>
      </c>
      <c r="G62" s="316" t="s">
        <v>189</v>
      </c>
      <c r="H62" s="316" t="s">
        <v>190</v>
      </c>
      <c r="I62" s="316" t="s">
        <v>271</v>
      </c>
      <c r="J62" s="317" t="s">
        <v>25</v>
      </c>
      <c r="K62" s="318">
        <f>SUM(K63)</f>
        <v>871.5</v>
      </c>
      <c r="L62" s="318">
        <f>SUM(L63)</f>
        <v>0</v>
      </c>
      <c r="M62" s="318">
        <f>SUM(M63)</f>
        <v>0</v>
      </c>
    </row>
    <row r="63" spans="1:13" ht="33.4" customHeight="1" x14ac:dyDescent="0.25">
      <c r="A63" s="315" t="s">
        <v>391</v>
      </c>
      <c r="B63" s="316" t="s">
        <v>305</v>
      </c>
      <c r="C63" s="316" t="s">
        <v>192</v>
      </c>
      <c r="D63" s="316" t="s">
        <v>197</v>
      </c>
      <c r="E63" s="316" t="s">
        <v>268</v>
      </c>
      <c r="F63" s="316" t="s">
        <v>283</v>
      </c>
      <c r="G63" s="316" t="s">
        <v>224</v>
      </c>
      <c r="H63" s="316" t="s">
        <v>190</v>
      </c>
      <c r="I63" s="316" t="s">
        <v>271</v>
      </c>
      <c r="J63" s="320" t="s">
        <v>325</v>
      </c>
      <c r="K63" s="321">
        <v>871.5</v>
      </c>
      <c r="L63" s="321">
        <v>0</v>
      </c>
      <c r="M63" s="321">
        <v>0</v>
      </c>
    </row>
    <row r="64" spans="1:13" ht="18.600000000000001" hidden="1" customHeight="1" x14ac:dyDescent="0.25">
      <c r="A64" s="315" t="s">
        <v>296</v>
      </c>
      <c r="B64" s="316" t="s">
        <v>255</v>
      </c>
      <c r="C64" s="316" t="s">
        <v>192</v>
      </c>
      <c r="D64" s="316" t="s">
        <v>297</v>
      </c>
      <c r="E64" s="316" t="s">
        <v>219</v>
      </c>
      <c r="F64" s="316" t="s">
        <v>188</v>
      </c>
      <c r="G64" s="316" t="s">
        <v>218</v>
      </c>
      <c r="H64" s="316" t="s">
        <v>190</v>
      </c>
      <c r="I64" s="316" t="s">
        <v>188</v>
      </c>
      <c r="J64" s="317" t="s">
        <v>298</v>
      </c>
      <c r="K64" s="318">
        <f>SUM(K65)</f>
        <v>0</v>
      </c>
      <c r="L64" s="318">
        <f>SUM(L65)</f>
        <v>0</v>
      </c>
      <c r="M64" s="318">
        <f>SUM(M65)</f>
        <v>0</v>
      </c>
    </row>
    <row r="65" spans="1:13" ht="27.75" hidden="1" customHeight="1" x14ac:dyDescent="0.25">
      <c r="A65" s="315" t="s">
        <v>299</v>
      </c>
      <c r="B65" s="316" t="s">
        <v>255</v>
      </c>
      <c r="C65" s="316" t="s">
        <v>192</v>
      </c>
      <c r="D65" s="316" t="s">
        <v>297</v>
      </c>
      <c r="E65" s="316" t="s">
        <v>219</v>
      </c>
      <c r="F65" s="316" t="s">
        <v>230</v>
      </c>
      <c r="G65" s="316" t="s">
        <v>218</v>
      </c>
      <c r="H65" s="316" t="s">
        <v>190</v>
      </c>
      <c r="I65" s="316" t="s">
        <v>271</v>
      </c>
      <c r="J65" s="320" t="s">
        <v>300</v>
      </c>
      <c r="K65" s="321"/>
      <c r="L65" s="321"/>
      <c r="M65" s="321"/>
    </row>
    <row r="66" spans="1:13" ht="15" customHeight="1" x14ac:dyDescent="0.25">
      <c r="A66" s="351" t="s">
        <v>301</v>
      </c>
      <c r="B66" s="352"/>
      <c r="C66" s="352"/>
      <c r="D66" s="352"/>
      <c r="E66" s="352"/>
      <c r="F66" s="352"/>
      <c r="G66" s="352"/>
      <c r="H66" s="352"/>
      <c r="I66" s="352"/>
      <c r="J66" s="353"/>
      <c r="K66" s="318">
        <f>SUM(K10,K48)</f>
        <v>201872.58749000001</v>
      </c>
      <c r="L66" s="318">
        <f>SUM(L10,L48)</f>
        <v>152279.98749</v>
      </c>
      <c r="M66" s="318">
        <f>SUM(M10,M48)</f>
        <v>122154.28748999999</v>
      </c>
    </row>
  </sheetData>
  <mergeCells count="9">
    <mergeCell ref="A66:J66"/>
    <mergeCell ref="K2:M2"/>
    <mergeCell ref="A4:M4"/>
    <mergeCell ref="A7:A8"/>
    <mergeCell ref="B7:I7"/>
    <mergeCell ref="J7:J8"/>
    <mergeCell ref="K7:K8"/>
    <mergeCell ref="L7:L8"/>
    <mergeCell ref="M7:M8"/>
  </mergeCells>
  <pageMargins left="0.59055118110236227" right="0.39370078740157483" top="0.39370078740157483" bottom="0.39370078740157483" header="0.51181102362204722" footer="0.51181102362204722"/>
  <pageSetup paperSize="9" scale="70" firstPageNumber="78" fitToHeight="2" orientation="portrait" useFirstPageNumber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"/>
  <sheetViews>
    <sheetView workbookViewId="0">
      <selection activeCell="D18" sqref="D18"/>
    </sheetView>
  </sheetViews>
  <sheetFormatPr defaultColWidth="9.140625" defaultRowHeight="12.75" x14ac:dyDescent="0.2"/>
  <cols>
    <col min="1" max="1" width="43" style="278" customWidth="1"/>
    <col min="2" max="2" width="36" style="278" customWidth="1"/>
    <col min="3" max="16384" width="9.140625" style="278"/>
  </cols>
  <sheetData>
    <row r="1" spans="1:2" x14ac:dyDescent="0.2">
      <c r="A1" s="364" t="s">
        <v>412</v>
      </c>
      <c r="B1" s="364"/>
    </row>
    <row r="2" spans="1:2" ht="60" customHeight="1" x14ac:dyDescent="0.2">
      <c r="A2" s="280"/>
      <c r="B2" s="281" t="s">
        <v>418</v>
      </c>
    </row>
    <row r="3" spans="1:2" ht="15.75" x14ac:dyDescent="0.2">
      <c r="A3" s="365"/>
      <c r="B3" s="365"/>
    </row>
    <row r="5" spans="1:2" ht="59.25" customHeight="1" x14ac:dyDescent="0.2">
      <c r="A5" s="362" t="s">
        <v>420</v>
      </c>
      <c r="B5" s="362"/>
    </row>
    <row r="6" spans="1:2" x14ac:dyDescent="0.2">
      <c r="A6" s="363"/>
      <c r="B6" s="363"/>
    </row>
    <row r="7" spans="1:2" hidden="1" x14ac:dyDescent="0.2"/>
    <row r="8" spans="1:2" ht="31.5" x14ac:dyDescent="0.2">
      <c r="A8" s="279" t="s">
        <v>411</v>
      </c>
      <c r="B8" s="279" t="s">
        <v>410</v>
      </c>
    </row>
    <row r="9" spans="1:2" x14ac:dyDescent="0.2">
      <c r="A9" s="282" t="s">
        <v>409</v>
      </c>
      <c r="B9" s="283">
        <v>1</v>
      </c>
    </row>
    <row r="10" spans="1:2" x14ac:dyDescent="0.2">
      <c r="A10" s="282" t="s">
        <v>232</v>
      </c>
      <c r="B10" s="283">
        <v>1</v>
      </c>
    </row>
    <row r="11" spans="1:2" x14ac:dyDescent="0.2">
      <c r="A11" s="284" t="s">
        <v>244</v>
      </c>
      <c r="B11" s="285">
        <v>1</v>
      </c>
    </row>
    <row r="12" spans="1:2" ht="42" customHeight="1" x14ac:dyDescent="0.2">
      <c r="A12" s="286" t="s">
        <v>408</v>
      </c>
      <c r="B12" s="283">
        <v>1</v>
      </c>
    </row>
  </sheetData>
  <mergeCells count="4">
    <mergeCell ref="A5:B5"/>
    <mergeCell ref="A6:B6"/>
    <mergeCell ref="A1:B1"/>
    <mergeCell ref="A3:B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I289"/>
  <sheetViews>
    <sheetView showGridLines="0" tabSelected="1" view="pageBreakPreview" zoomScaleNormal="100" zoomScaleSheetLayoutView="100" workbookViewId="0">
      <pane ySplit="7" topLeftCell="A226" activePane="bottomLeft" state="frozen"/>
      <selection pane="bottomLeft" activeCell="F292" sqref="F292"/>
    </sheetView>
  </sheetViews>
  <sheetFormatPr defaultColWidth="9.140625" defaultRowHeight="12.75" x14ac:dyDescent="0.2"/>
  <cols>
    <col min="1" max="1" width="72.7109375" style="138" customWidth="1"/>
    <col min="2" max="3" width="5" style="138" customWidth="1"/>
    <col min="4" max="4" width="16.140625" style="138" customWidth="1"/>
    <col min="5" max="5" width="6.42578125" style="138" customWidth="1"/>
    <col min="6" max="8" width="13.28515625" style="138" customWidth="1"/>
    <col min="9" max="243" width="9.140625" style="138" customWidth="1"/>
    <col min="244" max="16384" width="9.140625" style="138"/>
  </cols>
  <sheetData>
    <row r="1" spans="1:8" ht="18" customHeight="1" x14ac:dyDescent="0.2">
      <c r="A1" s="296"/>
      <c r="B1" s="296"/>
      <c r="C1" s="296"/>
      <c r="D1" s="296"/>
      <c r="E1" s="366" t="s">
        <v>142</v>
      </c>
      <c r="F1" s="366"/>
      <c r="G1" s="366"/>
      <c r="H1" s="366"/>
    </row>
    <row r="2" spans="1:8" ht="54" customHeight="1" x14ac:dyDescent="0.2">
      <c r="A2" s="296"/>
      <c r="B2" s="296"/>
      <c r="C2" s="296"/>
      <c r="D2" s="295"/>
      <c r="E2" s="297"/>
      <c r="F2" s="368" t="s">
        <v>418</v>
      </c>
      <c r="G2" s="369"/>
      <c r="H2" s="369"/>
    </row>
    <row r="3" spans="1:8" x14ac:dyDescent="0.2">
      <c r="A3" s="296"/>
      <c r="B3" s="296"/>
      <c r="C3" s="296"/>
      <c r="D3" s="296"/>
      <c r="E3" s="296"/>
      <c r="F3" s="296"/>
      <c r="G3" s="296"/>
      <c r="H3" s="296"/>
    </row>
    <row r="4" spans="1:8" s="52" customFormat="1" ht="60.75" customHeight="1" x14ac:dyDescent="0.2">
      <c r="A4" s="367" t="s">
        <v>421</v>
      </c>
      <c r="B4" s="367"/>
      <c r="C4" s="367"/>
      <c r="D4" s="367"/>
      <c r="E4" s="367"/>
      <c r="F4" s="367"/>
      <c r="G4" s="367"/>
      <c r="H4" s="367"/>
    </row>
    <row r="5" spans="1:8" x14ac:dyDescent="0.2">
      <c r="H5" s="294" t="s">
        <v>92</v>
      </c>
    </row>
    <row r="6" spans="1:8" ht="25.5" customHeight="1" x14ac:dyDescent="0.2">
      <c r="A6" s="372" t="s">
        <v>0</v>
      </c>
      <c r="B6" s="372" t="s">
        <v>1</v>
      </c>
      <c r="C6" s="372" t="s">
        <v>2</v>
      </c>
      <c r="D6" s="372" t="s">
        <v>3</v>
      </c>
      <c r="E6" s="372" t="s">
        <v>4</v>
      </c>
      <c r="F6" s="370" t="s">
        <v>136</v>
      </c>
      <c r="G6" s="371"/>
      <c r="H6" s="371"/>
    </row>
    <row r="7" spans="1:8" ht="24.75" customHeight="1" x14ac:dyDescent="0.2">
      <c r="A7" s="373"/>
      <c r="B7" s="373"/>
      <c r="C7" s="373"/>
      <c r="D7" s="373"/>
      <c r="E7" s="373"/>
      <c r="F7" s="87" t="s">
        <v>154</v>
      </c>
      <c r="G7" s="87" t="s">
        <v>379</v>
      </c>
      <c r="H7" s="87" t="s">
        <v>416</v>
      </c>
    </row>
    <row r="8" spans="1:8" ht="15.95" customHeight="1" x14ac:dyDescent="0.2">
      <c r="A8" s="18" t="s">
        <v>6</v>
      </c>
      <c r="B8" s="4">
        <v>1</v>
      </c>
      <c r="C8" s="4" t="s">
        <v>7</v>
      </c>
      <c r="D8" s="19" t="s">
        <v>7</v>
      </c>
      <c r="E8" s="5" t="s">
        <v>7</v>
      </c>
      <c r="F8" s="260">
        <f>F9+F30+F46+F51+F56+F61+F17</f>
        <v>27889.399999999994</v>
      </c>
      <c r="G8" s="260">
        <f t="shared" ref="G8" si="0">G9+G30+G46+G51+G56+G61+G17</f>
        <v>27692.299999999996</v>
      </c>
      <c r="H8" s="260">
        <f t="shared" ref="H8" si="1">H9+H30+H46+H51+H56+H61+H17</f>
        <v>27692.299999999996</v>
      </c>
    </row>
    <row r="9" spans="1:8" ht="32.1" customHeight="1" x14ac:dyDescent="0.2">
      <c r="A9" s="48" t="s">
        <v>8</v>
      </c>
      <c r="B9" s="4">
        <v>1</v>
      </c>
      <c r="C9" s="4">
        <v>2</v>
      </c>
      <c r="D9" s="19" t="s">
        <v>7</v>
      </c>
      <c r="E9" s="5" t="s">
        <v>7</v>
      </c>
      <c r="F9" s="6">
        <f t="shared" ref="F9:H12" si="2">F10</f>
        <v>2433.6</v>
      </c>
      <c r="G9" s="6">
        <f t="shared" si="2"/>
        <v>2433.6</v>
      </c>
      <c r="H9" s="6">
        <f t="shared" si="2"/>
        <v>2433.6</v>
      </c>
    </row>
    <row r="10" spans="1:8" ht="15.95" customHeight="1" x14ac:dyDescent="0.2">
      <c r="A10" s="105" t="s">
        <v>9</v>
      </c>
      <c r="B10" s="7">
        <v>1</v>
      </c>
      <c r="C10" s="7">
        <v>2</v>
      </c>
      <c r="D10" s="12" t="s">
        <v>10</v>
      </c>
      <c r="E10" s="8" t="s">
        <v>7</v>
      </c>
      <c r="F10" s="102">
        <f t="shared" si="2"/>
        <v>2433.6</v>
      </c>
      <c r="G10" s="9">
        <f t="shared" si="2"/>
        <v>2433.6</v>
      </c>
      <c r="H10" s="9">
        <f t="shared" si="2"/>
        <v>2433.6</v>
      </c>
    </row>
    <row r="11" spans="1:8" ht="15.95" customHeight="1" x14ac:dyDescent="0.2">
      <c r="A11" s="105" t="s">
        <v>11</v>
      </c>
      <c r="B11" s="7">
        <v>1</v>
      </c>
      <c r="C11" s="7">
        <v>2</v>
      </c>
      <c r="D11" s="12" t="s">
        <v>12</v>
      </c>
      <c r="E11" s="8" t="s">
        <v>7</v>
      </c>
      <c r="F11" s="102">
        <f t="shared" si="2"/>
        <v>2433.6</v>
      </c>
      <c r="G11" s="9">
        <f t="shared" si="2"/>
        <v>2433.6</v>
      </c>
      <c r="H11" s="9">
        <f t="shared" si="2"/>
        <v>2433.6</v>
      </c>
    </row>
    <row r="12" spans="1:8" ht="63.95" customHeight="1" x14ac:dyDescent="0.2">
      <c r="A12" s="105" t="s">
        <v>13</v>
      </c>
      <c r="B12" s="7">
        <v>1</v>
      </c>
      <c r="C12" s="7">
        <v>2</v>
      </c>
      <c r="D12" s="12" t="s">
        <v>12</v>
      </c>
      <c r="E12" s="8">
        <v>100</v>
      </c>
      <c r="F12" s="102">
        <f t="shared" si="2"/>
        <v>2433.6</v>
      </c>
      <c r="G12" s="9">
        <f t="shared" si="2"/>
        <v>2433.6</v>
      </c>
      <c r="H12" s="9">
        <f t="shared" si="2"/>
        <v>2433.6</v>
      </c>
    </row>
    <row r="13" spans="1:8" ht="32.1" customHeight="1" x14ac:dyDescent="0.2">
      <c r="A13" s="106" t="s">
        <v>14</v>
      </c>
      <c r="B13" s="7">
        <v>1</v>
      </c>
      <c r="C13" s="7">
        <v>2</v>
      </c>
      <c r="D13" s="12" t="s">
        <v>12</v>
      </c>
      <c r="E13" s="8">
        <v>120</v>
      </c>
      <c r="F13" s="332">
        <v>2433.6</v>
      </c>
      <c r="G13" s="332">
        <v>2433.6</v>
      </c>
      <c r="H13" s="332">
        <v>2433.6</v>
      </c>
    </row>
    <row r="14" spans="1:8" ht="21" hidden="1" customHeight="1" x14ac:dyDescent="0.2">
      <c r="A14" s="105" t="s">
        <v>155</v>
      </c>
      <c r="B14" s="7">
        <v>1</v>
      </c>
      <c r="C14" s="7">
        <v>2</v>
      </c>
      <c r="D14" s="12" t="s">
        <v>79</v>
      </c>
      <c r="E14" s="8"/>
      <c r="F14" s="102">
        <f t="shared" ref="F14:H15" si="3">F15</f>
        <v>0</v>
      </c>
      <c r="G14" s="9">
        <f t="shared" si="3"/>
        <v>0</v>
      </c>
      <c r="H14" s="9">
        <f t="shared" si="3"/>
        <v>0</v>
      </c>
    </row>
    <row r="15" spans="1:8" ht="63.75" hidden="1" customHeight="1" x14ac:dyDescent="0.2">
      <c r="A15" s="105" t="s">
        <v>13</v>
      </c>
      <c r="B15" s="7">
        <v>1</v>
      </c>
      <c r="C15" s="7">
        <v>2</v>
      </c>
      <c r="D15" s="12" t="s">
        <v>79</v>
      </c>
      <c r="E15" s="8">
        <v>100</v>
      </c>
      <c r="F15" s="102">
        <f t="shared" si="3"/>
        <v>0</v>
      </c>
      <c r="G15" s="9">
        <f t="shared" si="3"/>
        <v>0</v>
      </c>
      <c r="H15" s="9">
        <f t="shared" si="3"/>
        <v>0</v>
      </c>
    </row>
    <row r="16" spans="1:8" ht="32.1" hidden="1" customHeight="1" x14ac:dyDescent="0.2">
      <c r="A16" s="105" t="s">
        <v>14</v>
      </c>
      <c r="B16" s="7">
        <v>1</v>
      </c>
      <c r="C16" s="7">
        <v>2</v>
      </c>
      <c r="D16" s="12" t="s">
        <v>79</v>
      </c>
      <c r="E16" s="8">
        <v>120</v>
      </c>
      <c r="F16" s="134">
        <v>0</v>
      </c>
      <c r="G16" s="135">
        <v>0</v>
      </c>
      <c r="H16" s="135">
        <v>0</v>
      </c>
    </row>
    <row r="17" spans="1:9" s="299" customFormat="1" ht="47.25" x14ac:dyDescent="0.2">
      <c r="A17" s="255" t="s">
        <v>330</v>
      </c>
      <c r="B17" s="4">
        <v>1</v>
      </c>
      <c r="C17" s="164">
        <v>3</v>
      </c>
      <c r="D17" s="165"/>
      <c r="E17" s="166"/>
      <c r="F17" s="272">
        <f t="shared" ref="F17:H17" si="4">F18</f>
        <v>2113.4</v>
      </c>
      <c r="G17" s="272">
        <f t="shared" si="4"/>
        <v>2113.4</v>
      </c>
      <c r="H17" s="272">
        <f t="shared" si="4"/>
        <v>2113.4</v>
      </c>
      <c r="I17" s="298"/>
    </row>
    <row r="18" spans="1:9" ht="15.95" customHeight="1" x14ac:dyDescent="0.2">
      <c r="A18" s="255" t="s">
        <v>9</v>
      </c>
      <c r="B18" s="7">
        <v>1</v>
      </c>
      <c r="C18" s="76">
        <v>3</v>
      </c>
      <c r="D18" s="77" t="s">
        <v>10</v>
      </c>
      <c r="E18" s="78"/>
      <c r="F18" s="273">
        <f t="shared" ref="F18" si="5">F19+F24+F27</f>
        <v>2113.4</v>
      </c>
      <c r="G18" s="273">
        <f t="shared" ref="G18" si="6">G19+G24+G27</f>
        <v>2113.4</v>
      </c>
      <c r="H18" s="273">
        <f t="shared" ref="H18" si="7">H19+H24+H27</f>
        <v>2113.4</v>
      </c>
      <c r="I18" s="300"/>
    </row>
    <row r="19" spans="1:9" ht="15.95" customHeight="1" x14ac:dyDescent="0.2">
      <c r="A19" s="255" t="s">
        <v>333</v>
      </c>
      <c r="B19" s="7">
        <v>1</v>
      </c>
      <c r="C19" s="76">
        <v>3</v>
      </c>
      <c r="D19" s="77" t="s">
        <v>331</v>
      </c>
      <c r="E19" s="78"/>
      <c r="F19" s="273">
        <f t="shared" ref="F19" si="8">F20+F22</f>
        <v>11.6</v>
      </c>
      <c r="G19" s="273">
        <f t="shared" ref="G19" si="9">G20+G22</f>
        <v>11.6</v>
      </c>
      <c r="H19" s="273">
        <f t="shared" ref="H19" si="10">H20+H22</f>
        <v>11.6</v>
      </c>
      <c r="I19" s="300"/>
    </row>
    <row r="20" spans="1:9" ht="32.1" customHeight="1" x14ac:dyDescent="0.2">
      <c r="A20" s="253" t="s">
        <v>170</v>
      </c>
      <c r="B20" s="7">
        <v>1</v>
      </c>
      <c r="C20" s="76">
        <v>3</v>
      </c>
      <c r="D20" s="77" t="s">
        <v>331</v>
      </c>
      <c r="E20" s="78">
        <v>200</v>
      </c>
      <c r="F20" s="122">
        <f t="shared" ref="F20:H20" si="11">F21</f>
        <v>11.5</v>
      </c>
      <c r="G20" s="169">
        <f t="shared" si="11"/>
        <v>11.5</v>
      </c>
      <c r="H20" s="169">
        <f t="shared" si="11"/>
        <v>11.5</v>
      </c>
      <c r="I20" s="300"/>
    </row>
    <row r="21" spans="1:9" ht="32.1" customHeight="1" x14ac:dyDescent="0.2">
      <c r="A21" s="253" t="s">
        <v>17</v>
      </c>
      <c r="B21" s="7">
        <v>1</v>
      </c>
      <c r="C21" s="76">
        <v>3</v>
      </c>
      <c r="D21" s="77" t="s">
        <v>331</v>
      </c>
      <c r="E21" s="78">
        <v>240</v>
      </c>
      <c r="F21" s="334">
        <v>11.5</v>
      </c>
      <c r="G21" s="334">
        <v>11.5</v>
      </c>
      <c r="H21" s="334">
        <v>11.5</v>
      </c>
      <c r="I21" s="300"/>
    </row>
    <row r="22" spans="1:9" ht="15.95" customHeight="1" x14ac:dyDescent="0.2">
      <c r="A22" s="253" t="s">
        <v>18</v>
      </c>
      <c r="B22" s="7">
        <v>1</v>
      </c>
      <c r="C22" s="76">
        <v>3</v>
      </c>
      <c r="D22" s="77" t="s">
        <v>331</v>
      </c>
      <c r="E22" s="78">
        <v>800</v>
      </c>
      <c r="F22" s="122">
        <f t="shared" ref="F22:H22" si="12">F23</f>
        <v>0.1</v>
      </c>
      <c r="G22" s="169">
        <f t="shared" si="12"/>
        <v>0.1</v>
      </c>
      <c r="H22" s="169">
        <f t="shared" si="12"/>
        <v>0.1</v>
      </c>
      <c r="I22" s="300"/>
    </row>
    <row r="23" spans="1:9" ht="15.95" customHeight="1" x14ac:dyDescent="0.2">
      <c r="A23" s="253" t="s">
        <v>171</v>
      </c>
      <c r="B23" s="7">
        <v>1</v>
      </c>
      <c r="C23" s="76">
        <v>3</v>
      </c>
      <c r="D23" s="77" t="s">
        <v>331</v>
      </c>
      <c r="E23" s="78">
        <v>850</v>
      </c>
      <c r="F23" s="332">
        <v>0.1</v>
      </c>
      <c r="G23" s="332">
        <v>0.1</v>
      </c>
      <c r="H23" s="332">
        <v>0.1</v>
      </c>
      <c r="I23" s="300"/>
    </row>
    <row r="24" spans="1:9" ht="32.1" customHeight="1" x14ac:dyDescent="0.2">
      <c r="A24" s="255" t="s">
        <v>334</v>
      </c>
      <c r="B24" s="7">
        <v>1</v>
      </c>
      <c r="C24" s="76">
        <v>3</v>
      </c>
      <c r="D24" s="77" t="s">
        <v>332</v>
      </c>
      <c r="E24" s="78"/>
      <c r="F24" s="122">
        <f t="shared" ref="F24:H25" si="13">F25</f>
        <v>2101.8000000000002</v>
      </c>
      <c r="G24" s="169">
        <f t="shared" si="13"/>
        <v>2101.8000000000002</v>
      </c>
      <c r="H24" s="169">
        <f t="shared" si="13"/>
        <v>2101.8000000000002</v>
      </c>
      <c r="I24" s="300"/>
    </row>
    <row r="25" spans="1:9" ht="63" x14ac:dyDescent="0.2">
      <c r="A25" s="253" t="s">
        <v>13</v>
      </c>
      <c r="B25" s="7">
        <v>1</v>
      </c>
      <c r="C25" s="76">
        <v>3</v>
      </c>
      <c r="D25" s="77" t="s">
        <v>332</v>
      </c>
      <c r="E25" s="78">
        <v>100</v>
      </c>
      <c r="F25" s="122">
        <f t="shared" si="13"/>
        <v>2101.8000000000002</v>
      </c>
      <c r="G25" s="169">
        <f t="shared" si="13"/>
        <v>2101.8000000000002</v>
      </c>
      <c r="H25" s="169">
        <f t="shared" si="13"/>
        <v>2101.8000000000002</v>
      </c>
      <c r="I25" s="300"/>
    </row>
    <row r="26" spans="1:9" ht="32.1" customHeight="1" x14ac:dyDescent="0.2">
      <c r="A26" s="274" t="s">
        <v>14</v>
      </c>
      <c r="B26" s="7">
        <v>1</v>
      </c>
      <c r="C26" s="76">
        <v>3</v>
      </c>
      <c r="D26" s="77" t="s">
        <v>332</v>
      </c>
      <c r="E26" s="78">
        <v>120</v>
      </c>
      <c r="F26" s="332">
        <v>2101.8000000000002</v>
      </c>
      <c r="G26" s="332">
        <v>2101.8000000000002</v>
      </c>
      <c r="H26" s="332">
        <v>2101.8000000000002</v>
      </c>
      <c r="I26" s="300"/>
    </row>
    <row r="27" spans="1:9" ht="15.75" hidden="1" x14ac:dyDescent="0.2">
      <c r="A27" s="105" t="s">
        <v>155</v>
      </c>
      <c r="B27" s="7">
        <v>1</v>
      </c>
      <c r="C27" s="7">
        <v>2</v>
      </c>
      <c r="D27" s="12" t="s">
        <v>335</v>
      </c>
      <c r="E27" s="8"/>
      <c r="F27" s="102">
        <f t="shared" ref="F27:H28" si="14">F28</f>
        <v>0</v>
      </c>
      <c r="G27" s="9">
        <f t="shared" si="14"/>
        <v>0</v>
      </c>
      <c r="H27" s="9">
        <f t="shared" si="14"/>
        <v>0</v>
      </c>
      <c r="I27" s="300"/>
    </row>
    <row r="28" spans="1:9" ht="32.1" hidden="1" customHeight="1" x14ac:dyDescent="0.2">
      <c r="A28" s="105" t="s">
        <v>13</v>
      </c>
      <c r="B28" s="7">
        <v>1</v>
      </c>
      <c r="C28" s="7">
        <v>2</v>
      </c>
      <c r="D28" s="12" t="s">
        <v>335</v>
      </c>
      <c r="E28" s="8">
        <v>100</v>
      </c>
      <c r="F28" s="102">
        <f t="shared" si="14"/>
        <v>0</v>
      </c>
      <c r="G28" s="9">
        <f t="shared" si="14"/>
        <v>0</v>
      </c>
      <c r="H28" s="9">
        <f t="shared" si="14"/>
        <v>0</v>
      </c>
      <c r="I28" s="300"/>
    </row>
    <row r="29" spans="1:9" ht="32.1" hidden="1" customHeight="1" x14ac:dyDescent="0.2">
      <c r="A29" s="105" t="s">
        <v>14</v>
      </c>
      <c r="B29" s="7">
        <v>1</v>
      </c>
      <c r="C29" s="7">
        <v>2</v>
      </c>
      <c r="D29" s="12" t="s">
        <v>335</v>
      </c>
      <c r="E29" s="8">
        <v>120</v>
      </c>
      <c r="F29" s="134">
        <v>0</v>
      </c>
      <c r="G29" s="135">
        <v>0</v>
      </c>
      <c r="H29" s="135">
        <v>0</v>
      </c>
      <c r="I29" s="300"/>
    </row>
    <row r="30" spans="1:9" ht="48" customHeight="1" x14ac:dyDescent="0.2">
      <c r="A30" s="48" t="s">
        <v>20</v>
      </c>
      <c r="B30" s="4">
        <v>1</v>
      </c>
      <c r="C30" s="4">
        <v>4</v>
      </c>
      <c r="D30" s="19" t="s">
        <v>7</v>
      </c>
      <c r="E30" s="5" t="s">
        <v>7</v>
      </c>
      <c r="F30" s="260">
        <f>F31</f>
        <v>21595.299999999996</v>
      </c>
      <c r="G30" s="6">
        <f>G31</f>
        <v>21423.199999999997</v>
      </c>
      <c r="H30" s="6">
        <f>H31</f>
        <v>21423.199999999997</v>
      </c>
    </row>
    <row r="31" spans="1:9" ht="15.95" customHeight="1" x14ac:dyDescent="0.2">
      <c r="A31" s="105" t="s">
        <v>9</v>
      </c>
      <c r="B31" s="7">
        <v>1</v>
      </c>
      <c r="C31" s="7">
        <v>4</v>
      </c>
      <c r="D31" s="12" t="s">
        <v>10</v>
      </c>
      <c r="E31" s="5"/>
      <c r="F31" s="102">
        <f>F32+F35+F40+F43</f>
        <v>21595.299999999996</v>
      </c>
      <c r="G31" s="9">
        <f>G32+G35+G40+G43</f>
        <v>21423.199999999997</v>
      </c>
      <c r="H31" s="9">
        <f>H32+H35+H40+H43</f>
        <v>21423.199999999997</v>
      </c>
    </row>
    <row r="32" spans="1:9" ht="31.5" customHeight="1" x14ac:dyDescent="0.2">
      <c r="A32" s="105" t="s">
        <v>149</v>
      </c>
      <c r="B32" s="7">
        <v>1</v>
      </c>
      <c r="C32" s="7">
        <v>4</v>
      </c>
      <c r="D32" s="12" t="s">
        <v>21</v>
      </c>
      <c r="E32" s="8"/>
      <c r="F32" s="102">
        <f t="shared" ref="F32:H33" si="15">F33</f>
        <v>17303.099999999999</v>
      </c>
      <c r="G32" s="9">
        <f t="shared" si="15"/>
        <v>17303.099999999999</v>
      </c>
      <c r="H32" s="9">
        <f t="shared" si="15"/>
        <v>17303.099999999999</v>
      </c>
    </row>
    <row r="33" spans="1:8" ht="63.95" customHeight="1" x14ac:dyDescent="0.2">
      <c r="A33" s="105" t="s">
        <v>13</v>
      </c>
      <c r="B33" s="7">
        <v>1</v>
      </c>
      <c r="C33" s="7">
        <v>4</v>
      </c>
      <c r="D33" s="12" t="s">
        <v>21</v>
      </c>
      <c r="E33" s="8">
        <v>100</v>
      </c>
      <c r="F33" s="102">
        <f t="shared" si="15"/>
        <v>17303.099999999999</v>
      </c>
      <c r="G33" s="9">
        <f t="shared" si="15"/>
        <v>17303.099999999999</v>
      </c>
      <c r="H33" s="9">
        <f t="shared" si="15"/>
        <v>17303.099999999999</v>
      </c>
    </row>
    <row r="34" spans="1:8" ht="32.1" customHeight="1" x14ac:dyDescent="0.2">
      <c r="A34" s="105" t="s">
        <v>14</v>
      </c>
      <c r="B34" s="7">
        <v>1</v>
      </c>
      <c r="C34" s="7">
        <v>4</v>
      </c>
      <c r="D34" s="12" t="s">
        <v>21</v>
      </c>
      <c r="E34" s="8">
        <v>120</v>
      </c>
      <c r="F34" s="332">
        <v>17303.099999999999</v>
      </c>
      <c r="G34" s="332">
        <v>17303.099999999999</v>
      </c>
      <c r="H34" s="332">
        <v>17303.099999999999</v>
      </c>
    </row>
    <row r="35" spans="1:8" ht="30.75" customHeight="1" x14ac:dyDescent="0.2">
      <c r="A35" s="105" t="s">
        <v>150</v>
      </c>
      <c r="B35" s="7">
        <v>1</v>
      </c>
      <c r="C35" s="7">
        <v>4</v>
      </c>
      <c r="D35" s="12" t="s">
        <v>16</v>
      </c>
      <c r="E35" s="8" t="s">
        <v>7</v>
      </c>
      <c r="F35" s="102">
        <f>F36+F38</f>
        <v>4292.1000000000004</v>
      </c>
      <c r="G35" s="9">
        <f>G36+G38</f>
        <v>4120</v>
      </c>
      <c r="H35" s="9">
        <f>H36+H38</f>
        <v>4120</v>
      </c>
    </row>
    <row r="36" spans="1:8" ht="32.1" customHeight="1" x14ac:dyDescent="0.2">
      <c r="A36" s="105" t="s">
        <v>127</v>
      </c>
      <c r="B36" s="7">
        <v>1</v>
      </c>
      <c r="C36" s="7">
        <v>4</v>
      </c>
      <c r="D36" s="12" t="s">
        <v>16</v>
      </c>
      <c r="E36" s="8">
        <v>200</v>
      </c>
      <c r="F36" s="102">
        <f>F37</f>
        <v>4164.1000000000004</v>
      </c>
      <c r="G36" s="9">
        <f>G37</f>
        <v>4000</v>
      </c>
      <c r="H36" s="9">
        <f>H37</f>
        <v>4000</v>
      </c>
    </row>
    <row r="37" spans="1:8" ht="32.1" customHeight="1" x14ac:dyDescent="0.2">
      <c r="A37" s="105" t="s">
        <v>17</v>
      </c>
      <c r="B37" s="7">
        <v>1</v>
      </c>
      <c r="C37" s="7">
        <v>4</v>
      </c>
      <c r="D37" s="12" t="s">
        <v>16</v>
      </c>
      <c r="E37" s="8">
        <v>240</v>
      </c>
      <c r="F37" s="134">
        <v>4164.1000000000004</v>
      </c>
      <c r="G37" s="134">
        <v>4000</v>
      </c>
      <c r="H37" s="134">
        <v>4000</v>
      </c>
    </row>
    <row r="38" spans="1:8" ht="15.95" customHeight="1" x14ac:dyDescent="0.2">
      <c r="A38" s="105" t="s">
        <v>18</v>
      </c>
      <c r="B38" s="7">
        <v>1</v>
      </c>
      <c r="C38" s="7">
        <v>4</v>
      </c>
      <c r="D38" s="12" t="s">
        <v>16</v>
      </c>
      <c r="E38" s="8">
        <v>800</v>
      </c>
      <c r="F38" s="102">
        <f>F39</f>
        <v>128</v>
      </c>
      <c r="G38" s="9">
        <f>G39</f>
        <v>120</v>
      </c>
      <c r="H38" s="9">
        <f>H39</f>
        <v>120</v>
      </c>
    </row>
    <row r="39" spans="1:8" ht="15.95" customHeight="1" x14ac:dyDescent="0.2">
      <c r="A39" s="105" t="s">
        <v>19</v>
      </c>
      <c r="B39" s="7">
        <v>1</v>
      </c>
      <c r="C39" s="7">
        <v>4</v>
      </c>
      <c r="D39" s="12" t="s">
        <v>16</v>
      </c>
      <c r="E39" s="8">
        <v>850</v>
      </c>
      <c r="F39" s="134">
        <v>128</v>
      </c>
      <c r="G39" s="134">
        <v>120</v>
      </c>
      <c r="H39" s="134">
        <v>120</v>
      </c>
    </row>
    <row r="40" spans="1:8" ht="24" customHeight="1" x14ac:dyDescent="0.2">
      <c r="A40" s="105" t="s">
        <v>152</v>
      </c>
      <c r="B40" s="7">
        <v>1</v>
      </c>
      <c r="C40" s="7">
        <v>4</v>
      </c>
      <c r="D40" s="12" t="s">
        <v>90</v>
      </c>
      <c r="E40" s="8"/>
      <c r="F40" s="102">
        <f t="shared" ref="F40:H41" si="16">F41</f>
        <v>0.1</v>
      </c>
      <c r="G40" s="9">
        <f t="shared" si="16"/>
        <v>0.1</v>
      </c>
      <c r="H40" s="9">
        <f t="shared" si="16"/>
        <v>0.1</v>
      </c>
    </row>
    <row r="41" spans="1:8" ht="32.1" customHeight="1" x14ac:dyDescent="0.2">
      <c r="A41" s="105" t="s">
        <v>127</v>
      </c>
      <c r="B41" s="7">
        <v>1</v>
      </c>
      <c r="C41" s="7">
        <v>4</v>
      </c>
      <c r="D41" s="12" t="s">
        <v>90</v>
      </c>
      <c r="E41" s="8">
        <v>200</v>
      </c>
      <c r="F41" s="102">
        <f t="shared" si="16"/>
        <v>0.1</v>
      </c>
      <c r="G41" s="9">
        <f t="shared" si="16"/>
        <v>0.1</v>
      </c>
      <c r="H41" s="9">
        <f t="shared" si="16"/>
        <v>0.1</v>
      </c>
    </row>
    <row r="42" spans="1:8" ht="32.1" customHeight="1" x14ac:dyDescent="0.2">
      <c r="A42" s="105" t="s">
        <v>17</v>
      </c>
      <c r="B42" s="7">
        <v>1</v>
      </c>
      <c r="C42" s="7">
        <v>4</v>
      </c>
      <c r="D42" s="12" t="s">
        <v>90</v>
      </c>
      <c r="E42" s="8">
        <v>240</v>
      </c>
      <c r="F42" s="334">
        <v>0.1</v>
      </c>
      <c r="G42" s="334">
        <v>0.1</v>
      </c>
      <c r="H42" s="334">
        <v>0.1</v>
      </c>
    </row>
    <row r="43" spans="1:8" ht="18" hidden="1" customHeight="1" x14ac:dyDescent="0.2">
      <c r="A43" s="105" t="s">
        <v>155</v>
      </c>
      <c r="B43" s="7">
        <v>1</v>
      </c>
      <c r="C43" s="7">
        <v>4</v>
      </c>
      <c r="D43" s="12" t="s">
        <v>79</v>
      </c>
      <c r="E43" s="8"/>
      <c r="F43" s="102">
        <f t="shared" ref="F43:H44" si="17">F44</f>
        <v>0</v>
      </c>
      <c r="G43" s="9">
        <f t="shared" si="17"/>
        <v>0</v>
      </c>
      <c r="H43" s="9">
        <f t="shared" si="17"/>
        <v>0</v>
      </c>
    </row>
    <row r="44" spans="1:8" ht="65.25" hidden="1" customHeight="1" x14ac:dyDescent="0.2">
      <c r="A44" s="105" t="s">
        <v>13</v>
      </c>
      <c r="B44" s="7">
        <v>1</v>
      </c>
      <c r="C44" s="7">
        <v>4</v>
      </c>
      <c r="D44" s="12" t="s">
        <v>79</v>
      </c>
      <c r="E44" s="8">
        <v>100</v>
      </c>
      <c r="F44" s="102">
        <f t="shared" si="17"/>
        <v>0</v>
      </c>
      <c r="G44" s="9">
        <f t="shared" si="17"/>
        <v>0</v>
      </c>
      <c r="H44" s="9">
        <f t="shared" si="17"/>
        <v>0</v>
      </c>
    </row>
    <row r="45" spans="1:8" ht="32.1" hidden="1" customHeight="1" x14ac:dyDescent="0.2">
      <c r="A45" s="105" t="s">
        <v>14</v>
      </c>
      <c r="B45" s="7">
        <v>1</v>
      </c>
      <c r="C45" s="7">
        <v>4</v>
      </c>
      <c r="D45" s="12" t="s">
        <v>79</v>
      </c>
      <c r="E45" s="8">
        <v>120</v>
      </c>
      <c r="F45" s="134"/>
      <c r="G45" s="135"/>
      <c r="H45" s="135"/>
    </row>
    <row r="46" spans="1:8" ht="47.25" x14ac:dyDescent="0.2">
      <c r="A46" s="48" t="s">
        <v>22</v>
      </c>
      <c r="B46" s="4">
        <v>1</v>
      </c>
      <c r="C46" s="4">
        <v>6</v>
      </c>
      <c r="D46" s="19" t="s">
        <v>7</v>
      </c>
      <c r="E46" s="5" t="s">
        <v>7</v>
      </c>
      <c r="F46" s="260">
        <f t="shared" ref="F46:H49" si="18">F47</f>
        <v>102.1</v>
      </c>
      <c r="G46" s="6">
        <f t="shared" si="18"/>
        <v>102.1</v>
      </c>
      <c r="H46" s="6">
        <f t="shared" si="18"/>
        <v>102.1</v>
      </c>
    </row>
    <row r="47" spans="1:8" ht="15.95" customHeight="1" x14ac:dyDescent="0.2">
      <c r="A47" s="105" t="s">
        <v>15</v>
      </c>
      <c r="B47" s="7">
        <v>1</v>
      </c>
      <c r="C47" s="7">
        <v>6</v>
      </c>
      <c r="D47" s="12" t="s">
        <v>10</v>
      </c>
      <c r="E47" s="8" t="s">
        <v>7</v>
      </c>
      <c r="F47" s="102">
        <f t="shared" si="18"/>
        <v>102.1</v>
      </c>
      <c r="G47" s="9">
        <f t="shared" si="18"/>
        <v>102.1</v>
      </c>
      <c r="H47" s="9">
        <f t="shared" si="18"/>
        <v>102.1</v>
      </c>
    </row>
    <row r="48" spans="1:8" ht="18" customHeight="1" x14ac:dyDescent="0.2">
      <c r="A48" s="105" t="s">
        <v>95</v>
      </c>
      <c r="B48" s="7">
        <v>1</v>
      </c>
      <c r="C48" s="7">
        <v>6</v>
      </c>
      <c r="D48" s="12" t="s">
        <v>23</v>
      </c>
      <c r="E48" s="8"/>
      <c r="F48" s="102">
        <f t="shared" si="18"/>
        <v>102.1</v>
      </c>
      <c r="G48" s="9">
        <f t="shared" si="18"/>
        <v>102.1</v>
      </c>
      <c r="H48" s="9">
        <f t="shared" si="18"/>
        <v>102.1</v>
      </c>
    </row>
    <row r="49" spans="1:8" ht="15.95" customHeight="1" x14ac:dyDescent="0.2">
      <c r="A49" s="105" t="s">
        <v>24</v>
      </c>
      <c r="B49" s="7">
        <v>1</v>
      </c>
      <c r="C49" s="7">
        <v>6</v>
      </c>
      <c r="D49" s="12" t="s">
        <v>23</v>
      </c>
      <c r="E49" s="8">
        <v>500</v>
      </c>
      <c r="F49" s="102">
        <f t="shared" si="18"/>
        <v>102.1</v>
      </c>
      <c r="G49" s="9">
        <f t="shared" si="18"/>
        <v>102.1</v>
      </c>
      <c r="H49" s="9">
        <f t="shared" si="18"/>
        <v>102.1</v>
      </c>
    </row>
    <row r="50" spans="1:8" ht="15.95" customHeight="1" x14ac:dyDescent="0.2">
      <c r="A50" s="105" t="s">
        <v>25</v>
      </c>
      <c r="B50" s="7">
        <v>1</v>
      </c>
      <c r="C50" s="7">
        <v>6</v>
      </c>
      <c r="D50" s="12" t="s">
        <v>23</v>
      </c>
      <c r="E50" s="8">
        <v>540</v>
      </c>
      <c r="F50" s="334">
        <v>102.1</v>
      </c>
      <c r="G50" s="334">
        <v>102.1</v>
      </c>
      <c r="H50" s="334">
        <v>102.1</v>
      </c>
    </row>
    <row r="51" spans="1:8" ht="15.95" hidden="1" customHeight="1" x14ac:dyDescent="0.2">
      <c r="A51" s="48" t="s">
        <v>26</v>
      </c>
      <c r="B51" s="4">
        <v>1</v>
      </c>
      <c r="C51" s="4">
        <v>7</v>
      </c>
      <c r="D51" s="19"/>
      <c r="E51" s="5"/>
      <c r="F51" s="260">
        <f t="shared" ref="F51:H52" si="19">F52</f>
        <v>0</v>
      </c>
      <c r="G51" s="6">
        <f t="shared" si="19"/>
        <v>0</v>
      </c>
      <c r="H51" s="6">
        <f t="shared" si="19"/>
        <v>0</v>
      </c>
    </row>
    <row r="52" spans="1:8" ht="15.95" hidden="1" customHeight="1" x14ac:dyDescent="0.2">
      <c r="A52" s="105" t="s">
        <v>9</v>
      </c>
      <c r="B52" s="7">
        <v>1</v>
      </c>
      <c r="C52" s="7">
        <v>7</v>
      </c>
      <c r="D52" s="12" t="s">
        <v>10</v>
      </c>
      <c r="E52" s="8"/>
      <c r="F52" s="102">
        <f t="shared" si="19"/>
        <v>0</v>
      </c>
      <c r="G52" s="9">
        <f t="shared" si="19"/>
        <v>0</v>
      </c>
      <c r="H52" s="9">
        <f t="shared" si="19"/>
        <v>0</v>
      </c>
    </row>
    <row r="53" spans="1:8" ht="32.1" hidden="1" customHeight="1" x14ac:dyDescent="0.2">
      <c r="A53" s="105" t="s">
        <v>27</v>
      </c>
      <c r="B53" s="7">
        <v>1</v>
      </c>
      <c r="C53" s="7">
        <v>7</v>
      </c>
      <c r="D53" s="12" t="s">
        <v>28</v>
      </c>
      <c r="E53" s="8"/>
      <c r="F53" s="102">
        <f t="shared" ref="F53:H54" si="20">F54</f>
        <v>0</v>
      </c>
      <c r="G53" s="9">
        <f t="shared" si="20"/>
        <v>0</v>
      </c>
      <c r="H53" s="9">
        <f t="shared" si="20"/>
        <v>0</v>
      </c>
    </row>
    <row r="54" spans="1:8" ht="32.1" hidden="1" customHeight="1" x14ac:dyDescent="0.2">
      <c r="A54" s="105" t="s">
        <v>127</v>
      </c>
      <c r="B54" s="7">
        <v>1</v>
      </c>
      <c r="C54" s="7">
        <v>7</v>
      </c>
      <c r="D54" s="12" t="s">
        <v>28</v>
      </c>
      <c r="E54" s="8">
        <v>200</v>
      </c>
      <c r="F54" s="102">
        <f t="shared" si="20"/>
        <v>0</v>
      </c>
      <c r="G54" s="9">
        <f t="shared" si="20"/>
        <v>0</v>
      </c>
      <c r="H54" s="9">
        <f t="shared" si="20"/>
        <v>0</v>
      </c>
    </row>
    <row r="55" spans="1:8" ht="32.1" hidden="1" customHeight="1" x14ac:dyDescent="0.2">
      <c r="A55" s="105" t="s">
        <v>17</v>
      </c>
      <c r="B55" s="7">
        <v>1</v>
      </c>
      <c r="C55" s="7">
        <v>7</v>
      </c>
      <c r="D55" s="12" t="s">
        <v>28</v>
      </c>
      <c r="E55" s="8">
        <v>240</v>
      </c>
      <c r="F55" s="134">
        <v>0</v>
      </c>
      <c r="G55" s="135">
        <v>0</v>
      </c>
      <c r="H55" s="135">
        <v>0</v>
      </c>
    </row>
    <row r="56" spans="1:8" ht="15.95" customHeight="1" x14ac:dyDescent="0.2">
      <c r="A56" s="48" t="s">
        <v>29</v>
      </c>
      <c r="B56" s="4">
        <v>1</v>
      </c>
      <c r="C56" s="4">
        <v>11</v>
      </c>
      <c r="D56" s="19" t="s">
        <v>7</v>
      </c>
      <c r="E56" s="5" t="s">
        <v>7</v>
      </c>
      <c r="F56" s="260">
        <f t="shared" ref="F56:H59" si="21">F57</f>
        <v>900</v>
      </c>
      <c r="G56" s="6">
        <f t="shared" si="21"/>
        <v>900</v>
      </c>
      <c r="H56" s="6">
        <f t="shared" si="21"/>
        <v>900</v>
      </c>
    </row>
    <row r="57" spans="1:8" ht="15.95" customHeight="1" x14ac:dyDescent="0.2">
      <c r="A57" s="105" t="s">
        <v>9</v>
      </c>
      <c r="B57" s="7">
        <v>1</v>
      </c>
      <c r="C57" s="7">
        <v>11</v>
      </c>
      <c r="D57" s="12" t="s">
        <v>10</v>
      </c>
      <c r="E57" s="8" t="s">
        <v>7</v>
      </c>
      <c r="F57" s="102">
        <f t="shared" si="21"/>
        <v>900</v>
      </c>
      <c r="G57" s="9">
        <f t="shared" si="21"/>
        <v>900</v>
      </c>
      <c r="H57" s="9">
        <f t="shared" si="21"/>
        <v>900</v>
      </c>
    </row>
    <row r="58" spans="1:8" ht="15.95" customHeight="1" x14ac:dyDescent="0.2">
      <c r="A58" s="105" t="s">
        <v>126</v>
      </c>
      <c r="B58" s="7">
        <v>1</v>
      </c>
      <c r="C58" s="7">
        <v>11</v>
      </c>
      <c r="D58" s="12" t="s">
        <v>30</v>
      </c>
      <c r="E58" s="8" t="s">
        <v>7</v>
      </c>
      <c r="F58" s="102">
        <f t="shared" si="21"/>
        <v>900</v>
      </c>
      <c r="G58" s="9">
        <f t="shared" si="21"/>
        <v>900</v>
      </c>
      <c r="H58" s="9">
        <f t="shared" si="21"/>
        <v>900</v>
      </c>
    </row>
    <row r="59" spans="1:8" ht="15.95" customHeight="1" x14ac:dyDescent="0.2">
      <c r="A59" s="105" t="s">
        <v>18</v>
      </c>
      <c r="B59" s="7">
        <v>1</v>
      </c>
      <c r="C59" s="7">
        <v>11</v>
      </c>
      <c r="D59" s="12" t="s">
        <v>30</v>
      </c>
      <c r="E59" s="8">
        <v>800</v>
      </c>
      <c r="F59" s="102">
        <f t="shared" si="21"/>
        <v>900</v>
      </c>
      <c r="G59" s="9">
        <f t="shared" si="21"/>
        <v>900</v>
      </c>
      <c r="H59" s="9">
        <f t="shared" si="21"/>
        <v>900</v>
      </c>
    </row>
    <row r="60" spans="1:8" ht="15.95" customHeight="1" x14ac:dyDescent="0.2">
      <c r="A60" s="105" t="s">
        <v>31</v>
      </c>
      <c r="B60" s="7">
        <v>1</v>
      </c>
      <c r="C60" s="7">
        <v>11</v>
      </c>
      <c r="D60" s="12" t="s">
        <v>30</v>
      </c>
      <c r="E60" s="8">
        <v>870</v>
      </c>
      <c r="F60" s="332">
        <v>900</v>
      </c>
      <c r="G60" s="332">
        <v>900</v>
      </c>
      <c r="H60" s="332">
        <v>900</v>
      </c>
    </row>
    <row r="61" spans="1:8" ht="15.95" customHeight="1" x14ac:dyDescent="0.2">
      <c r="A61" s="48" t="s">
        <v>32</v>
      </c>
      <c r="B61" s="4">
        <v>1</v>
      </c>
      <c r="C61" s="4">
        <v>13</v>
      </c>
      <c r="D61" s="19" t="s">
        <v>7</v>
      </c>
      <c r="E61" s="5" t="s">
        <v>7</v>
      </c>
      <c r="F61" s="260">
        <f>F62</f>
        <v>745</v>
      </c>
      <c r="G61" s="6">
        <f>G62</f>
        <v>720</v>
      </c>
      <c r="H61" s="6">
        <f>H62</f>
        <v>720</v>
      </c>
    </row>
    <row r="62" spans="1:8" ht="15.95" customHeight="1" x14ac:dyDescent="0.2">
      <c r="A62" s="105" t="s">
        <v>9</v>
      </c>
      <c r="B62" s="7">
        <v>1</v>
      </c>
      <c r="C62" s="7">
        <v>13</v>
      </c>
      <c r="D62" s="12" t="s">
        <v>10</v>
      </c>
      <c r="E62" s="8" t="s">
        <v>7</v>
      </c>
      <c r="F62" s="102">
        <f>F63+F66</f>
        <v>745</v>
      </c>
      <c r="G62" s="9">
        <f>G63+G66</f>
        <v>720</v>
      </c>
      <c r="H62" s="9">
        <f>H63+H66</f>
        <v>720</v>
      </c>
    </row>
    <row r="63" spans="1:8" ht="32.1" customHeight="1" x14ac:dyDescent="0.2">
      <c r="A63" s="105" t="s">
        <v>151</v>
      </c>
      <c r="B63" s="7">
        <v>1</v>
      </c>
      <c r="C63" s="7">
        <v>13</v>
      </c>
      <c r="D63" s="12" t="s">
        <v>33</v>
      </c>
      <c r="E63" s="8" t="s">
        <v>7</v>
      </c>
      <c r="F63" s="102">
        <f t="shared" ref="F63:H64" si="22">F64</f>
        <v>500</v>
      </c>
      <c r="G63" s="9">
        <f t="shared" si="22"/>
        <v>500</v>
      </c>
      <c r="H63" s="9">
        <f t="shared" si="22"/>
        <v>500</v>
      </c>
    </row>
    <row r="64" spans="1:8" ht="32.1" customHeight="1" x14ac:dyDescent="0.2">
      <c r="A64" s="105" t="s">
        <v>127</v>
      </c>
      <c r="B64" s="7">
        <v>1</v>
      </c>
      <c r="C64" s="7">
        <v>13</v>
      </c>
      <c r="D64" s="12" t="s">
        <v>33</v>
      </c>
      <c r="E64" s="8">
        <v>200</v>
      </c>
      <c r="F64" s="102">
        <f t="shared" si="22"/>
        <v>500</v>
      </c>
      <c r="G64" s="9">
        <f t="shared" si="22"/>
        <v>500</v>
      </c>
      <c r="H64" s="9">
        <f t="shared" si="22"/>
        <v>500</v>
      </c>
    </row>
    <row r="65" spans="1:8" ht="32.1" customHeight="1" x14ac:dyDescent="0.2">
      <c r="A65" s="105" t="s">
        <v>17</v>
      </c>
      <c r="B65" s="7">
        <v>1</v>
      </c>
      <c r="C65" s="7">
        <v>13</v>
      </c>
      <c r="D65" s="12" t="s">
        <v>33</v>
      </c>
      <c r="E65" s="8">
        <v>240</v>
      </c>
      <c r="F65" s="134">
        <v>500</v>
      </c>
      <c r="G65" s="134">
        <v>500</v>
      </c>
      <c r="H65" s="134">
        <v>500</v>
      </c>
    </row>
    <row r="66" spans="1:8" ht="15.95" customHeight="1" x14ac:dyDescent="0.2">
      <c r="A66" s="105" t="s">
        <v>34</v>
      </c>
      <c r="B66" s="7">
        <v>1</v>
      </c>
      <c r="C66" s="7">
        <v>13</v>
      </c>
      <c r="D66" s="12" t="s">
        <v>35</v>
      </c>
      <c r="E66" s="8" t="s">
        <v>7</v>
      </c>
      <c r="F66" s="102">
        <f>F67+F69</f>
        <v>245</v>
      </c>
      <c r="G66" s="9">
        <f>G67+G69</f>
        <v>220</v>
      </c>
      <c r="H66" s="9">
        <f>H67+H69</f>
        <v>220</v>
      </c>
    </row>
    <row r="67" spans="1:8" ht="32.1" customHeight="1" x14ac:dyDescent="0.2">
      <c r="A67" s="105" t="s">
        <v>127</v>
      </c>
      <c r="B67" s="7">
        <v>1</v>
      </c>
      <c r="C67" s="7">
        <v>13</v>
      </c>
      <c r="D67" s="12" t="s">
        <v>35</v>
      </c>
      <c r="E67" s="8">
        <v>200</v>
      </c>
      <c r="F67" s="102">
        <f>F68</f>
        <v>225</v>
      </c>
      <c r="G67" s="9">
        <f>G68</f>
        <v>200</v>
      </c>
      <c r="H67" s="9">
        <f>H68</f>
        <v>200</v>
      </c>
    </row>
    <row r="68" spans="1:8" ht="34.5" customHeight="1" x14ac:dyDescent="0.2">
      <c r="A68" s="105" t="s">
        <v>17</v>
      </c>
      <c r="B68" s="7">
        <v>1</v>
      </c>
      <c r="C68" s="7">
        <v>13</v>
      </c>
      <c r="D68" s="12" t="s">
        <v>35</v>
      </c>
      <c r="E68" s="8">
        <v>240</v>
      </c>
      <c r="F68" s="134">
        <v>225</v>
      </c>
      <c r="G68" s="135">
        <v>200</v>
      </c>
      <c r="H68" s="135">
        <v>200</v>
      </c>
    </row>
    <row r="69" spans="1:8" ht="15.95" customHeight="1" x14ac:dyDescent="0.2">
      <c r="A69" s="105" t="s">
        <v>18</v>
      </c>
      <c r="B69" s="7">
        <v>1</v>
      </c>
      <c r="C69" s="7">
        <v>13</v>
      </c>
      <c r="D69" s="12" t="s">
        <v>35</v>
      </c>
      <c r="E69" s="8">
        <v>800</v>
      </c>
      <c r="F69" s="102">
        <f>F70+F71</f>
        <v>20</v>
      </c>
      <c r="G69" s="9">
        <f>G70+G71</f>
        <v>20</v>
      </c>
      <c r="H69" s="9">
        <f>H70+H71</f>
        <v>20</v>
      </c>
    </row>
    <row r="70" spans="1:8" ht="15.95" hidden="1" customHeight="1" x14ac:dyDescent="0.2">
      <c r="A70" s="105" t="s">
        <v>36</v>
      </c>
      <c r="B70" s="7">
        <v>1</v>
      </c>
      <c r="C70" s="7">
        <v>13</v>
      </c>
      <c r="D70" s="12" t="s">
        <v>35</v>
      </c>
      <c r="E70" s="8">
        <v>830</v>
      </c>
      <c r="F70" s="134"/>
      <c r="G70" s="135"/>
      <c r="H70" s="135"/>
    </row>
    <row r="71" spans="1:8" ht="15.95" customHeight="1" x14ac:dyDescent="0.2">
      <c r="A71" s="105" t="s">
        <v>19</v>
      </c>
      <c r="B71" s="7">
        <v>1</v>
      </c>
      <c r="C71" s="7">
        <v>13</v>
      </c>
      <c r="D71" s="12" t="s">
        <v>35</v>
      </c>
      <c r="E71" s="8">
        <v>850</v>
      </c>
      <c r="F71" s="334">
        <v>20</v>
      </c>
      <c r="G71" s="334">
        <v>20</v>
      </c>
      <c r="H71" s="334">
        <v>20</v>
      </c>
    </row>
    <row r="72" spans="1:8" ht="15.95" customHeight="1" x14ac:dyDescent="0.2">
      <c r="A72" s="48" t="s">
        <v>161</v>
      </c>
      <c r="B72" s="4">
        <v>2</v>
      </c>
      <c r="C72" s="4"/>
      <c r="D72" s="19" t="s">
        <v>7</v>
      </c>
      <c r="E72" s="5" t="s">
        <v>7</v>
      </c>
      <c r="F72" s="260">
        <f t="shared" ref="F72:H72" si="23">F73</f>
        <v>1455.9</v>
      </c>
      <c r="G72" s="260">
        <f t="shared" si="23"/>
        <v>1567.5</v>
      </c>
      <c r="H72" s="260">
        <f t="shared" si="23"/>
        <v>1625.7</v>
      </c>
    </row>
    <row r="73" spans="1:8" ht="15.95" customHeight="1" x14ac:dyDescent="0.2">
      <c r="A73" s="48" t="s">
        <v>37</v>
      </c>
      <c r="B73" s="4">
        <v>2</v>
      </c>
      <c r="C73" s="4">
        <v>3</v>
      </c>
      <c r="D73" s="19" t="s">
        <v>7</v>
      </c>
      <c r="E73" s="5" t="s">
        <v>7</v>
      </c>
      <c r="F73" s="260">
        <f t="shared" ref="F73:H73" si="24">F74</f>
        <v>1455.9</v>
      </c>
      <c r="G73" s="6">
        <f t="shared" si="24"/>
        <v>1567.5</v>
      </c>
      <c r="H73" s="6">
        <f t="shared" si="24"/>
        <v>1625.7</v>
      </c>
    </row>
    <row r="74" spans="1:8" ht="15.95" customHeight="1" x14ac:dyDescent="0.2">
      <c r="A74" s="105" t="s">
        <v>15</v>
      </c>
      <c r="B74" s="7">
        <v>2</v>
      </c>
      <c r="C74" s="7">
        <v>3</v>
      </c>
      <c r="D74" s="12" t="s">
        <v>10</v>
      </c>
      <c r="E74" s="8" t="s">
        <v>7</v>
      </c>
      <c r="F74" s="102">
        <f>F75+F80</f>
        <v>1455.9</v>
      </c>
      <c r="G74" s="102">
        <f t="shared" ref="G74:H74" si="25">G75+G80</f>
        <v>1567.5</v>
      </c>
      <c r="H74" s="102">
        <f t="shared" si="25"/>
        <v>1625.7</v>
      </c>
    </row>
    <row r="75" spans="1:8" s="155" customFormat="1" ht="16.5" customHeight="1" x14ac:dyDescent="0.25">
      <c r="A75" s="11" t="s">
        <v>387</v>
      </c>
      <c r="B75" s="7">
        <v>2</v>
      </c>
      <c r="C75" s="7">
        <v>3</v>
      </c>
      <c r="D75" s="12" t="s">
        <v>386</v>
      </c>
      <c r="E75" s="144" t="s">
        <v>7</v>
      </c>
      <c r="F75" s="102">
        <f>F76+F78</f>
        <v>21</v>
      </c>
      <c r="G75" s="9">
        <f>G76+G78</f>
        <v>0</v>
      </c>
      <c r="H75" s="9">
        <f>H76+H78</f>
        <v>0</v>
      </c>
    </row>
    <row r="76" spans="1:8" ht="63.95" customHeight="1" x14ac:dyDescent="0.2">
      <c r="A76" s="105" t="s">
        <v>13</v>
      </c>
      <c r="B76" s="7">
        <v>2</v>
      </c>
      <c r="C76" s="7">
        <v>3</v>
      </c>
      <c r="D76" s="12" t="s">
        <v>386</v>
      </c>
      <c r="E76" s="8">
        <v>100</v>
      </c>
      <c r="F76" s="102">
        <f>F77</f>
        <v>21</v>
      </c>
      <c r="G76" s="9">
        <f>G77</f>
        <v>0</v>
      </c>
      <c r="H76" s="9">
        <f>H77</f>
        <v>0</v>
      </c>
    </row>
    <row r="77" spans="1:8" ht="32.1" customHeight="1" x14ac:dyDescent="0.2">
      <c r="A77" s="105" t="s">
        <v>38</v>
      </c>
      <c r="B77" s="7">
        <v>2</v>
      </c>
      <c r="C77" s="7">
        <v>3</v>
      </c>
      <c r="D77" s="12" t="s">
        <v>386</v>
      </c>
      <c r="E77" s="8">
        <v>120</v>
      </c>
      <c r="F77" s="340">
        <v>21</v>
      </c>
      <c r="G77" s="341">
        <v>0</v>
      </c>
      <c r="H77" s="341">
        <v>0</v>
      </c>
    </row>
    <row r="78" spans="1:8" ht="32.1" hidden="1" customHeight="1" x14ac:dyDescent="0.2">
      <c r="A78" s="105" t="s">
        <v>127</v>
      </c>
      <c r="B78" s="7">
        <v>2</v>
      </c>
      <c r="C78" s="7">
        <v>3</v>
      </c>
      <c r="D78" s="12" t="s">
        <v>386</v>
      </c>
      <c r="E78" s="8">
        <v>200</v>
      </c>
      <c r="F78" s="102">
        <f>F79</f>
        <v>0</v>
      </c>
      <c r="G78" s="9">
        <f>G79</f>
        <v>0</v>
      </c>
      <c r="H78" s="9">
        <f>H79</f>
        <v>0</v>
      </c>
    </row>
    <row r="79" spans="1:8" ht="32.1" hidden="1" customHeight="1" x14ac:dyDescent="0.2">
      <c r="A79" s="105" t="s">
        <v>17</v>
      </c>
      <c r="B79" s="7">
        <v>2</v>
      </c>
      <c r="C79" s="7">
        <v>3</v>
      </c>
      <c r="D79" s="12" t="s">
        <v>386</v>
      </c>
      <c r="E79" s="8">
        <v>240</v>
      </c>
      <c r="F79" s="159">
        <v>0</v>
      </c>
      <c r="G79" s="160">
        <v>0</v>
      </c>
      <c r="H79" s="160">
        <v>0</v>
      </c>
    </row>
    <row r="80" spans="1:8" s="155" customFormat="1" ht="30.75" customHeight="1" x14ac:dyDescent="0.25">
      <c r="A80" s="11" t="s">
        <v>413</v>
      </c>
      <c r="B80" s="7">
        <v>2</v>
      </c>
      <c r="C80" s="7">
        <v>3</v>
      </c>
      <c r="D80" s="12" t="s">
        <v>414</v>
      </c>
      <c r="E80" s="144" t="s">
        <v>7</v>
      </c>
      <c r="F80" s="102">
        <f>F81+F83</f>
        <v>1434.9</v>
      </c>
      <c r="G80" s="9">
        <f>G81+G83</f>
        <v>1567.5</v>
      </c>
      <c r="H80" s="9">
        <f>H81+H83</f>
        <v>1625.7</v>
      </c>
    </row>
    <row r="81" spans="1:8" ht="63.95" customHeight="1" x14ac:dyDescent="0.2">
      <c r="A81" s="105" t="s">
        <v>13</v>
      </c>
      <c r="B81" s="7">
        <v>2</v>
      </c>
      <c r="C81" s="7">
        <v>3</v>
      </c>
      <c r="D81" s="12" t="s">
        <v>414</v>
      </c>
      <c r="E81" s="8">
        <v>100</v>
      </c>
      <c r="F81" s="102">
        <f>F82</f>
        <v>1328.4</v>
      </c>
      <c r="G81" s="9">
        <f>G82</f>
        <v>1418.4</v>
      </c>
      <c r="H81" s="9">
        <f>H82</f>
        <v>1476</v>
      </c>
    </row>
    <row r="82" spans="1:8" ht="32.1" customHeight="1" x14ac:dyDescent="0.2">
      <c r="A82" s="105" t="s">
        <v>38</v>
      </c>
      <c r="B82" s="7">
        <v>2</v>
      </c>
      <c r="C82" s="7">
        <v>3</v>
      </c>
      <c r="D82" s="12" t="s">
        <v>414</v>
      </c>
      <c r="E82" s="8">
        <v>120</v>
      </c>
      <c r="F82" s="340">
        <v>1328.4</v>
      </c>
      <c r="G82" s="341">
        <v>1418.4</v>
      </c>
      <c r="H82" s="341">
        <v>1476</v>
      </c>
    </row>
    <row r="83" spans="1:8" ht="32.1" customHeight="1" x14ac:dyDescent="0.2">
      <c r="A83" s="105" t="s">
        <v>127</v>
      </c>
      <c r="B83" s="7">
        <v>2</v>
      </c>
      <c r="C83" s="7">
        <v>3</v>
      </c>
      <c r="D83" s="12" t="s">
        <v>414</v>
      </c>
      <c r="E83" s="8">
        <v>200</v>
      </c>
      <c r="F83" s="102">
        <f>F84</f>
        <v>106.5</v>
      </c>
      <c r="G83" s="9">
        <f>G84</f>
        <v>149.1</v>
      </c>
      <c r="H83" s="9">
        <f>H84</f>
        <v>149.69999999999999</v>
      </c>
    </row>
    <row r="84" spans="1:8" ht="32.1" customHeight="1" x14ac:dyDescent="0.2">
      <c r="A84" s="105" t="s">
        <v>17</v>
      </c>
      <c r="B84" s="7">
        <v>2</v>
      </c>
      <c r="C84" s="7">
        <v>3</v>
      </c>
      <c r="D84" s="12" t="s">
        <v>414</v>
      </c>
      <c r="E84" s="8">
        <v>240</v>
      </c>
      <c r="F84" s="340">
        <v>106.5</v>
      </c>
      <c r="G84" s="341">
        <v>149.1</v>
      </c>
      <c r="H84" s="341">
        <v>149.69999999999999</v>
      </c>
    </row>
    <row r="85" spans="1:8" ht="15.75" x14ac:dyDescent="0.2">
      <c r="A85" s="48" t="s">
        <v>40</v>
      </c>
      <c r="B85" s="4">
        <v>3</v>
      </c>
      <c r="C85" s="7"/>
      <c r="D85" s="12"/>
      <c r="E85" s="8"/>
      <c r="F85" s="260">
        <f>F86</f>
        <v>289.89999999999998</v>
      </c>
      <c r="G85" s="6">
        <f>G86</f>
        <v>250</v>
      </c>
      <c r="H85" s="6">
        <f>H86</f>
        <v>250</v>
      </c>
    </row>
    <row r="86" spans="1:8" ht="32.1" customHeight="1" x14ac:dyDescent="0.2">
      <c r="A86" s="263" t="s">
        <v>148</v>
      </c>
      <c r="B86" s="4">
        <v>3</v>
      </c>
      <c r="C86" s="4">
        <v>10</v>
      </c>
      <c r="D86" s="19" t="s">
        <v>7</v>
      </c>
      <c r="E86" s="5" t="s">
        <v>7</v>
      </c>
      <c r="F86" s="260">
        <f>F87+F91</f>
        <v>289.89999999999998</v>
      </c>
      <c r="G86" s="6">
        <f>G87+G91</f>
        <v>250</v>
      </c>
      <c r="H86" s="6">
        <f>H87+H91</f>
        <v>250</v>
      </c>
    </row>
    <row r="87" spans="1:8" ht="31.5" x14ac:dyDescent="0.2">
      <c r="A87" s="80" t="s">
        <v>394</v>
      </c>
      <c r="B87" s="4">
        <v>3</v>
      </c>
      <c r="C87" s="4">
        <v>10</v>
      </c>
      <c r="D87" s="19" t="s">
        <v>41</v>
      </c>
      <c r="E87" s="5" t="s">
        <v>7</v>
      </c>
      <c r="F87" s="260">
        <f t="shared" ref="F87:H87" si="26">F88</f>
        <v>289.89999999999998</v>
      </c>
      <c r="G87" s="260">
        <f t="shared" si="26"/>
        <v>250</v>
      </c>
      <c r="H87" s="260">
        <f t="shared" si="26"/>
        <v>250</v>
      </c>
    </row>
    <row r="88" spans="1:8" ht="49.5" customHeight="1" x14ac:dyDescent="0.2">
      <c r="A88" s="263" t="s">
        <v>395</v>
      </c>
      <c r="B88" s="7">
        <v>3</v>
      </c>
      <c r="C88" s="7">
        <v>10</v>
      </c>
      <c r="D88" s="12" t="s">
        <v>42</v>
      </c>
      <c r="E88" s="8" t="s">
        <v>7</v>
      </c>
      <c r="F88" s="102">
        <f t="shared" ref="F88:H89" si="27">F89</f>
        <v>289.89999999999998</v>
      </c>
      <c r="G88" s="9">
        <f t="shared" si="27"/>
        <v>250</v>
      </c>
      <c r="H88" s="9">
        <f t="shared" si="27"/>
        <v>250</v>
      </c>
    </row>
    <row r="89" spans="1:8" ht="32.1" customHeight="1" x14ac:dyDescent="0.2">
      <c r="A89" s="105" t="s">
        <v>127</v>
      </c>
      <c r="B89" s="7">
        <v>3</v>
      </c>
      <c r="C89" s="7">
        <v>10</v>
      </c>
      <c r="D89" s="12" t="s">
        <v>42</v>
      </c>
      <c r="E89" s="8">
        <v>200</v>
      </c>
      <c r="F89" s="102">
        <f t="shared" si="27"/>
        <v>289.89999999999998</v>
      </c>
      <c r="G89" s="9">
        <f t="shared" si="27"/>
        <v>250</v>
      </c>
      <c r="H89" s="9">
        <f t="shared" si="27"/>
        <v>250</v>
      </c>
    </row>
    <row r="90" spans="1:8" ht="32.1" customHeight="1" x14ac:dyDescent="0.2">
      <c r="A90" s="105" t="s">
        <v>17</v>
      </c>
      <c r="B90" s="7">
        <v>3</v>
      </c>
      <c r="C90" s="7">
        <v>10</v>
      </c>
      <c r="D90" s="12" t="s">
        <v>42</v>
      </c>
      <c r="E90" s="8">
        <v>240</v>
      </c>
      <c r="F90" s="134">
        <v>289.89999999999998</v>
      </c>
      <c r="G90" s="134">
        <v>250</v>
      </c>
      <c r="H90" s="134">
        <v>250</v>
      </c>
    </row>
    <row r="91" spans="1:8" ht="18" hidden="1" customHeight="1" x14ac:dyDescent="0.2">
      <c r="A91" s="48" t="s">
        <v>9</v>
      </c>
      <c r="B91" s="4">
        <v>3</v>
      </c>
      <c r="C91" s="4">
        <v>10</v>
      </c>
      <c r="D91" s="19" t="s">
        <v>10</v>
      </c>
      <c r="E91" s="5"/>
      <c r="F91" s="260">
        <f t="shared" ref="F91:H91" si="28">F92</f>
        <v>0</v>
      </c>
      <c r="G91" s="260">
        <f t="shared" si="28"/>
        <v>0</v>
      </c>
      <c r="H91" s="260">
        <f t="shared" si="28"/>
        <v>0</v>
      </c>
    </row>
    <row r="92" spans="1:8" ht="48" hidden="1" customHeight="1" x14ac:dyDescent="0.2">
      <c r="A92" s="105" t="s">
        <v>43</v>
      </c>
      <c r="B92" s="7">
        <v>3</v>
      </c>
      <c r="C92" s="7">
        <v>10</v>
      </c>
      <c r="D92" s="12" t="s">
        <v>44</v>
      </c>
      <c r="E92" s="8"/>
      <c r="F92" s="102">
        <f t="shared" ref="F92:H93" si="29">F93</f>
        <v>0</v>
      </c>
      <c r="G92" s="9">
        <f t="shared" si="29"/>
        <v>0</v>
      </c>
      <c r="H92" s="9">
        <f t="shared" si="29"/>
        <v>0</v>
      </c>
    </row>
    <row r="93" spans="1:8" ht="32.1" hidden="1" customHeight="1" x14ac:dyDescent="0.2">
      <c r="A93" s="105" t="s">
        <v>127</v>
      </c>
      <c r="B93" s="7">
        <v>3</v>
      </c>
      <c r="C93" s="7">
        <v>10</v>
      </c>
      <c r="D93" s="12" t="s">
        <v>44</v>
      </c>
      <c r="E93" s="8">
        <v>200</v>
      </c>
      <c r="F93" s="102">
        <f t="shared" si="29"/>
        <v>0</v>
      </c>
      <c r="G93" s="9">
        <f t="shared" si="29"/>
        <v>0</v>
      </c>
      <c r="H93" s="9">
        <f t="shared" si="29"/>
        <v>0</v>
      </c>
    </row>
    <row r="94" spans="1:8" ht="32.1" hidden="1" customHeight="1" x14ac:dyDescent="0.2">
      <c r="A94" s="105" t="s">
        <v>17</v>
      </c>
      <c r="B94" s="7">
        <v>3</v>
      </c>
      <c r="C94" s="7">
        <v>10</v>
      </c>
      <c r="D94" s="12" t="s">
        <v>44</v>
      </c>
      <c r="E94" s="8">
        <v>240</v>
      </c>
      <c r="F94" s="134"/>
      <c r="G94" s="135"/>
      <c r="H94" s="135"/>
    </row>
    <row r="95" spans="1:8" ht="15.95" customHeight="1" x14ac:dyDescent="0.2">
      <c r="A95" s="48" t="s">
        <v>45</v>
      </c>
      <c r="B95" s="4">
        <v>4</v>
      </c>
      <c r="C95" s="7"/>
      <c r="D95" s="12"/>
      <c r="E95" s="8"/>
      <c r="F95" s="260">
        <f>F96+F101+F157</f>
        <v>92735.98749</v>
      </c>
      <c r="G95" s="260">
        <f>G96+G101+G157</f>
        <v>63180.087489999991</v>
      </c>
      <c r="H95" s="260">
        <f>H96+H101+H157</f>
        <v>27761.18749</v>
      </c>
    </row>
    <row r="96" spans="1:8" ht="15.95" hidden="1" customHeight="1" x14ac:dyDescent="0.2">
      <c r="A96" s="48" t="s">
        <v>46</v>
      </c>
      <c r="B96" s="4">
        <v>4</v>
      </c>
      <c r="C96" s="4">
        <v>6</v>
      </c>
      <c r="D96" s="19" t="s">
        <v>7</v>
      </c>
      <c r="E96" s="5" t="s">
        <v>7</v>
      </c>
      <c r="F96" s="260">
        <f>F97</f>
        <v>0</v>
      </c>
      <c r="G96" s="260">
        <f t="shared" ref="G96:H96" si="30">G97</f>
        <v>0</v>
      </c>
      <c r="H96" s="260">
        <f t="shared" si="30"/>
        <v>0</v>
      </c>
    </row>
    <row r="97" spans="1:8" ht="18" hidden="1" customHeight="1" x14ac:dyDescent="0.2">
      <c r="A97" s="105" t="s">
        <v>9</v>
      </c>
      <c r="B97" s="7">
        <v>4</v>
      </c>
      <c r="C97" s="7">
        <v>6</v>
      </c>
      <c r="D97" s="12" t="s">
        <v>10</v>
      </c>
      <c r="E97" s="5"/>
      <c r="F97" s="102">
        <f t="shared" ref="F97:H97" si="31">F98</f>
        <v>0</v>
      </c>
      <c r="G97" s="102">
        <f t="shared" si="31"/>
        <v>0</v>
      </c>
      <c r="H97" s="102">
        <f t="shared" si="31"/>
        <v>0</v>
      </c>
    </row>
    <row r="98" spans="1:8" ht="15.95" hidden="1" customHeight="1" x14ac:dyDescent="0.2">
      <c r="A98" s="105" t="s">
        <v>47</v>
      </c>
      <c r="B98" s="7">
        <v>4</v>
      </c>
      <c r="C98" s="7">
        <v>6</v>
      </c>
      <c r="D98" s="12" t="s">
        <v>48</v>
      </c>
      <c r="E98" s="8"/>
      <c r="F98" s="102">
        <f t="shared" ref="F98:H99" si="32">F99</f>
        <v>0</v>
      </c>
      <c r="G98" s="102">
        <f t="shared" si="32"/>
        <v>0</v>
      </c>
      <c r="H98" s="102">
        <f t="shared" si="32"/>
        <v>0</v>
      </c>
    </row>
    <row r="99" spans="1:8" ht="32.1" hidden="1" customHeight="1" x14ac:dyDescent="0.2">
      <c r="A99" s="105" t="s">
        <v>127</v>
      </c>
      <c r="B99" s="7">
        <v>4</v>
      </c>
      <c r="C99" s="7">
        <v>6</v>
      </c>
      <c r="D99" s="12" t="s">
        <v>48</v>
      </c>
      <c r="E99" s="8">
        <v>200</v>
      </c>
      <c r="F99" s="102">
        <f t="shared" si="32"/>
        <v>0</v>
      </c>
      <c r="G99" s="102">
        <f t="shared" si="32"/>
        <v>0</v>
      </c>
      <c r="H99" s="102">
        <f t="shared" si="32"/>
        <v>0</v>
      </c>
    </row>
    <row r="100" spans="1:8" ht="32.1" hidden="1" customHeight="1" x14ac:dyDescent="0.2">
      <c r="A100" s="105" t="s">
        <v>17</v>
      </c>
      <c r="B100" s="7">
        <v>4</v>
      </c>
      <c r="C100" s="7">
        <v>6</v>
      </c>
      <c r="D100" s="12" t="s">
        <v>48</v>
      </c>
      <c r="E100" s="8">
        <v>240</v>
      </c>
      <c r="F100" s="134"/>
      <c r="G100" s="134"/>
      <c r="H100" s="134"/>
    </row>
    <row r="101" spans="1:8" ht="15.95" customHeight="1" x14ac:dyDescent="0.2">
      <c r="A101" s="48" t="s">
        <v>49</v>
      </c>
      <c r="B101" s="4">
        <v>4</v>
      </c>
      <c r="C101" s="4">
        <v>9</v>
      </c>
      <c r="D101" s="19" t="s">
        <v>7</v>
      </c>
      <c r="E101" s="5" t="s">
        <v>7</v>
      </c>
      <c r="F101" s="260">
        <f>F102+F143</f>
        <v>92474.8</v>
      </c>
      <c r="G101" s="260">
        <f>G102+G143</f>
        <v>62918.899999999994</v>
      </c>
      <c r="H101" s="260">
        <f>H102+H143</f>
        <v>27500</v>
      </c>
    </row>
    <row r="102" spans="1:8" ht="32.1" customHeight="1" x14ac:dyDescent="0.2">
      <c r="A102" s="80" t="s">
        <v>369</v>
      </c>
      <c r="B102" s="4">
        <v>4</v>
      </c>
      <c r="C102" s="4">
        <v>9</v>
      </c>
      <c r="D102" s="19" t="s">
        <v>50</v>
      </c>
      <c r="E102" s="5"/>
      <c r="F102" s="260">
        <f>F103+F106+F109+F112+F115+F118+F121+F124+F127+F130</f>
        <v>90424.8</v>
      </c>
      <c r="G102" s="260">
        <f t="shared" ref="G102:H102" si="33">G103+G106+G109+G112+G115+G118+G121+G124+G127+G130</f>
        <v>60918.899999999994</v>
      </c>
      <c r="H102" s="260">
        <f t="shared" si="33"/>
        <v>25000</v>
      </c>
    </row>
    <row r="103" spans="1:8" ht="15.75" hidden="1" x14ac:dyDescent="0.2">
      <c r="A103" s="336" t="s">
        <v>440</v>
      </c>
      <c r="B103" s="7">
        <v>4</v>
      </c>
      <c r="C103" s="7">
        <v>9</v>
      </c>
      <c r="D103" s="12" t="s">
        <v>441</v>
      </c>
      <c r="E103" s="8"/>
      <c r="F103" s="102">
        <f t="shared" ref="F103:H104" si="34">F104</f>
        <v>0</v>
      </c>
      <c r="G103" s="102">
        <f t="shared" si="34"/>
        <v>0</v>
      </c>
      <c r="H103" s="102">
        <f t="shared" si="34"/>
        <v>0</v>
      </c>
    </row>
    <row r="104" spans="1:8" ht="31.5" hidden="1" x14ac:dyDescent="0.2">
      <c r="A104" s="105" t="s">
        <v>127</v>
      </c>
      <c r="B104" s="7">
        <v>4</v>
      </c>
      <c r="C104" s="7">
        <v>9</v>
      </c>
      <c r="D104" s="12" t="s">
        <v>441</v>
      </c>
      <c r="E104" s="8">
        <v>200</v>
      </c>
      <c r="F104" s="102">
        <f t="shared" si="34"/>
        <v>0</v>
      </c>
      <c r="G104" s="102">
        <f t="shared" si="34"/>
        <v>0</v>
      </c>
      <c r="H104" s="9">
        <f t="shared" si="34"/>
        <v>0</v>
      </c>
    </row>
    <row r="105" spans="1:8" ht="31.5" hidden="1" x14ac:dyDescent="0.2">
      <c r="A105" s="105" t="s">
        <v>17</v>
      </c>
      <c r="B105" s="7">
        <v>4</v>
      </c>
      <c r="C105" s="7">
        <v>9</v>
      </c>
      <c r="D105" s="12" t="s">
        <v>441</v>
      </c>
      <c r="E105" s="8">
        <v>240</v>
      </c>
      <c r="F105" s="134"/>
      <c r="G105" s="134">
        <v>0</v>
      </c>
      <c r="H105" s="135">
        <v>0</v>
      </c>
    </row>
    <row r="106" spans="1:8" ht="31.5" hidden="1" x14ac:dyDescent="0.2">
      <c r="A106" s="105" t="s">
        <v>163</v>
      </c>
      <c r="B106" s="7">
        <v>4</v>
      </c>
      <c r="C106" s="7">
        <v>9</v>
      </c>
      <c r="D106" s="12" t="s">
        <v>442</v>
      </c>
      <c r="E106" s="8"/>
      <c r="F106" s="102">
        <f t="shared" ref="F106:H107" si="35">F107</f>
        <v>0</v>
      </c>
      <c r="G106" s="102">
        <f t="shared" si="35"/>
        <v>0</v>
      </c>
      <c r="H106" s="102">
        <f t="shared" si="35"/>
        <v>0</v>
      </c>
    </row>
    <row r="107" spans="1:8" ht="31.5" hidden="1" x14ac:dyDescent="0.2">
      <c r="A107" s="105" t="s">
        <v>127</v>
      </c>
      <c r="B107" s="7">
        <v>4</v>
      </c>
      <c r="C107" s="7">
        <v>9</v>
      </c>
      <c r="D107" s="12" t="s">
        <v>442</v>
      </c>
      <c r="E107" s="8">
        <v>200</v>
      </c>
      <c r="F107" s="102">
        <f t="shared" si="35"/>
        <v>0</v>
      </c>
      <c r="G107" s="102">
        <f t="shared" si="35"/>
        <v>0</v>
      </c>
      <c r="H107" s="9">
        <f t="shared" si="35"/>
        <v>0</v>
      </c>
    </row>
    <row r="108" spans="1:8" ht="31.5" hidden="1" x14ac:dyDescent="0.2">
      <c r="A108" s="105" t="s">
        <v>17</v>
      </c>
      <c r="B108" s="7">
        <v>4</v>
      </c>
      <c r="C108" s="7">
        <v>9</v>
      </c>
      <c r="D108" s="12" t="s">
        <v>442</v>
      </c>
      <c r="E108" s="8">
        <v>240</v>
      </c>
      <c r="F108" s="134"/>
      <c r="G108" s="134"/>
      <c r="H108" s="135"/>
    </row>
    <row r="109" spans="1:8" ht="31.5" x14ac:dyDescent="0.2">
      <c r="A109" s="105" t="s">
        <v>443</v>
      </c>
      <c r="B109" s="7">
        <v>4</v>
      </c>
      <c r="C109" s="7">
        <v>9</v>
      </c>
      <c r="D109" s="12" t="s">
        <v>444</v>
      </c>
      <c r="E109" s="5"/>
      <c r="F109" s="102">
        <f t="shared" ref="F109:H110" si="36">F110</f>
        <v>22250</v>
      </c>
      <c r="G109" s="102">
        <f t="shared" si="36"/>
        <v>23545.200000000001</v>
      </c>
      <c r="H109" s="9">
        <f t="shared" si="36"/>
        <v>25000</v>
      </c>
    </row>
    <row r="110" spans="1:8" ht="31.5" x14ac:dyDescent="0.2">
      <c r="A110" s="105" t="s">
        <v>127</v>
      </c>
      <c r="B110" s="7">
        <v>4</v>
      </c>
      <c r="C110" s="7">
        <v>9</v>
      </c>
      <c r="D110" s="12" t="s">
        <v>444</v>
      </c>
      <c r="E110" s="8">
        <v>200</v>
      </c>
      <c r="F110" s="102">
        <f t="shared" si="36"/>
        <v>22250</v>
      </c>
      <c r="G110" s="102">
        <f t="shared" si="36"/>
        <v>23545.200000000001</v>
      </c>
      <c r="H110" s="9">
        <f t="shared" si="36"/>
        <v>25000</v>
      </c>
    </row>
    <row r="111" spans="1:8" ht="31.5" x14ac:dyDescent="0.2">
      <c r="A111" s="105" t="s">
        <v>17</v>
      </c>
      <c r="B111" s="7">
        <v>4</v>
      </c>
      <c r="C111" s="7">
        <v>9</v>
      </c>
      <c r="D111" s="12" t="s">
        <v>444</v>
      </c>
      <c r="E111" s="8">
        <v>240</v>
      </c>
      <c r="F111" s="334">
        <v>22250</v>
      </c>
      <c r="G111" s="334">
        <v>23545.200000000001</v>
      </c>
      <c r="H111" s="339">
        <v>25000</v>
      </c>
    </row>
    <row r="112" spans="1:8" ht="31.5" hidden="1" x14ac:dyDescent="0.2">
      <c r="A112" s="105" t="s">
        <v>445</v>
      </c>
      <c r="B112" s="7">
        <v>4</v>
      </c>
      <c r="C112" s="7">
        <v>9</v>
      </c>
      <c r="D112" s="12" t="s">
        <v>446</v>
      </c>
      <c r="E112" s="5"/>
      <c r="F112" s="102">
        <f t="shared" ref="F112:H113" si="37">F113</f>
        <v>0</v>
      </c>
      <c r="G112" s="102">
        <f t="shared" si="37"/>
        <v>0</v>
      </c>
      <c r="H112" s="9">
        <f t="shared" si="37"/>
        <v>0</v>
      </c>
    </row>
    <row r="113" spans="1:8" ht="31.5" hidden="1" x14ac:dyDescent="0.2">
      <c r="A113" s="105" t="s">
        <v>127</v>
      </c>
      <c r="B113" s="7">
        <v>4</v>
      </c>
      <c r="C113" s="7">
        <v>9</v>
      </c>
      <c r="D113" s="12" t="s">
        <v>446</v>
      </c>
      <c r="E113" s="8">
        <v>200</v>
      </c>
      <c r="F113" s="102">
        <f t="shared" si="37"/>
        <v>0</v>
      </c>
      <c r="G113" s="102">
        <f t="shared" si="37"/>
        <v>0</v>
      </c>
      <c r="H113" s="9">
        <f t="shared" si="37"/>
        <v>0</v>
      </c>
    </row>
    <row r="114" spans="1:8" ht="31.5" hidden="1" x14ac:dyDescent="0.2">
      <c r="A114" s="105" t="s">
        <v>17</v>
      </c>
      <c r="B114" s="7">
        <v>4</v>
      </c>
      <c r="C114" s="7">
        <v>9</v>
      </c>
      <c r="D114" s="12" t="s">
        <v>446</v>
      </c>
      <c r="E114" s="8">
        <v>240</v>
      </c>
      <c r="F114" s="134"/>
      <c r="G114" s="134"/>
      <c r="H114" s="135"/>
    </row>
    <row r="115" spans="1:8" ht="51.75" customHeight="1" x14ac:dyDescent="0.2">
      <c r="A115" s="337" t="s">
        <v>447</v>
      </c>
      <c r="B115" s="7">
        <v>4</v>
      </c>
      <c r="C115" s="7">
        <v>9</v>
      </c>
      <c r="D115" s="12" t="s">
        <v>448</v>
      </c>
      <c r="E115" s="8"/>
      <c r="F115" s="102">
        <f t="shared" ref="F115:H116" si="38">F116</f>
        <v>67493</v>
      </c>
      <c r="G115" s="102">
        <f t="shared" si="38"/>
        <v>37000</v>
      </c>
      <c r="H115" s="102">
        <f t="shared" si="38"/>
        <v>0</v>
      </c>
    </row>
    <row r="116" spans="1:8" ht="31.5" x14ac:dyDescent="0.2">
      <c r="A116" s="105" t="s">
        <v>127</v>
      </c>
      <c r="B116" s="7">
        <v>4</v>
      </c>
      <c r="C116" s="7">
        <v>9</v>
      </c>
      <c r="D116" s="12" t="s">
        <v>448</v>
      </c>
      <c r="E116" s="8">
        <v>200</v>
      </c>
      <c r="F116" s="102">
        <f t="shared" si="38"/>
        <v>67493</v>
      </c>
      <c r="G116" s="102">
        <f t="shared" si="38"/>
        <v>37000</v>
      </c>
      <c r="H116" s="9">
        <f t="shared" si="38"/>
        <v>0</v>
      </c>
    </row>
    <row r="117" spans="1:8" ht="31.5" x14ac:dyDescent="0.2">
      <c r="A117" s="105" t="s">
        <v>17</v>
      </c>
      <c r="B117" s="7">
        <v>4</v>
      </c>
      <c r="C117" s="7">
        <v>9</v>
      </c>
      <c r="D117" s="12" t="s">
        <v>448</v>
      </c>
      <c r="E117" s="8">
        <v>240</v>
      </c>
      <c r="F117" s="332">
        <v>67493</v>
      </c>
      <c r="G117" s="332">
        <v>37000</v>
      </c>
      <c r="H117" s="333">
        <v>0</v>
      </c>
    </row>
    <row r="118" spans="1:8" ht="31.5" hidden="1" x14ac:dyDescent="0.2">
      <c r="A118" s="105" t="s">
        <v>449</v>
      </c>
      <c r="B118" s="7">
        <v>4</v>
      </c>
      <c r="C118" s="7">
        <v>9</v>
      </c>
      <c r="D118" s="12" t="s">
        <v>450</v>
      </c>
      <c r="E118" s="8"/>
      <c r="F118" s="102">
        <f t="shared" ref="F118:H119" si="39">F119</f>
        <v>0</v>
      </c>
      <c r="G118" s="102">
        <f t="shared" si="39"/>
        <v>0</v>
      </c>
      <c r="H118" s="102">
        <f t="shared" si="39"/>
        <v>0</v>
      </c>
    </row>
    <row r="119" spans="1:8" ht="15.75" hidden="1" x14ac:dyDescent="0.2">
      <c r="A119" s="105" t="s">
        <v>18</v>
      </c>
      <c r="B119" s="7">
        <v>4</v>
      </c>
      <c r="C119" s="7">
        <v>9</v>
      </c>
      <c r="D119" s="12" t="s">
        <v>450</v>
      </c>
      <c r="E119" s="8">
        <v>800</v>
      </c>
      <c r="F119" s="102">
        <f t="shared" si="39"/>
        <v>0</v>
      </c>
      <c r="G119" s="102">
        <f t="shared" si="39"/>
        <v>0</v>
      </c>
      <c r="H119" s="9">
        <f t="shared" si="39"/>
        <v>0</v>
      </c>
    </row>
    <row r="120" spans="1:8" ht="15.75" hidden="1" x14ac:dyDescent="0.2">
      <c r="A120" s="105" t="s">
        <v>19</v>
      </c>
      <c r="B120" s="7">
        <v>4</v>
      </c>
      <c r="C120" s="7">
        <v>9</v>
      </c>
      <c r="D120" s="12" t="s">
        <v>450</v>
      </c>
      <c r="E120" s="8">
        <v>850</v>
      </c>
      <c r="F120" s="134"/>
      <c r="G120" s="134"/>
      <c r="H120" s="135"/>
    </row>
    <row r="121" spans="1:8" ht="15.75" hidden="1" x14ac:dyDescent="0.2">
      <c r="A121" s="338" t="s">
        <v>451</v>
      </c>
      <c r="B121" s="7">
        <v>4</v>
      </c>
      <c r="C121" s="7">
        <v>9</v>
      </c>
      <c r="D121" s="12" t="s">
        <v>452</v>
      </c>
      <c r="E121" s="8"/>
      <c r="F121" s="102">
        <f t="shared" ref="F121:H122" si="40">F122</f>
        <v>0</v>
      </c>
      <c r="G121" s="102">
        <f t="shared" si="40"/>
        <v>0</v>
      </c>
      <c r="H121" s="102">
        <f t="shared" si="40"/>
        <v>0</v>
      </c>
    </row>
    <row r="122" spans="1:8" ht="31.5" hidden="1" x14ac:dyDescent="0.2">
      <c r="A122" s="105" t="s">
        <v>127</v>
      </c>
      <c r="B122" s="7">
        <v>4</v>
      </c>
      <c r="C122" s="7">
        <v>9</v>
      </c>
      <c r="D122" s="12" t="s">
        <v>452</v>
      </c>
      <c r="E122" s="8">
        <v>200</v>
      </c>
      <c r="F122" s="102">
        <f t="shared" si="40"/>
        <v>0</v>
      </c>
      <c r="G122" s="102">
        <f t="shared" si="40"/>
        <v>0</v>
      </c>
      <c r="H122" s="9">
        <f t="shared" si="40"/>
        <v>0</v>
      </c>
    </row>
    <row r="123" spans="1:8" ht="31.5" hidden="1" x14ac:dyDescent="0.2">
      <c r="A123" s="105" t="s">
        <v>17</v>
      </c>
      <c r="B123" s="7">
        <v>4</v>
      </c>
      <c r="C123" s="7">
        <v>9</v>
      </c>
      <c r="D123" s="12" t="s">
        <v>452</v>
      </c>
      <c r="E123" s="8">
        <v>240</v>
      </c>
      <c r="F123" s="134"/>
      <c r="G123" s="134"/>
      <c r="H123" s="135"/>
    </row>
    <row r="124" spans="1:8" ht="31.5" hidden="1" x14ac:dyDescent="0.2">
      <c r="A124" s="105" t="s">
        <v>164</v>
      </c>
      <c r="B124" s="7">
        <v>4</v>
      </c>
      <c r="C124" s="7">
        <v>9</v>
      </c>
      <c r="D124" s="12" t="s">
        <v>453</v>
      </c>
      <c r="E124" s="8"/>
      <c r="F124" s="102">
        <f t="shared" ref="F124:H125" si="41">F125</f>
        <v>0</v>
      </c>
      <c r="G124" s="102">
        <f t="shared" si="41"/>
        <v>0</v>
      </c>
      <c r="H124" s="102">
        <f t="shared" si="41"/>
        <v>0</v>
      </c>
    </row>
    <row r="125" spans="1:8" ht="31.5" hidden="1" x14ac:dyDescent="0.2">
      <c r="A125" s="105" t="s">
        <v>127</v>
      </c>
      <c r="B125" s="7">
        <v>4</v>
      </c>
      <c r="C125" s="7">
        <v>9</v>
      </c>
      <c r="D125" s="12" t="s">
        <v>453</v>
      </c>
      <c r="E125" s="8">
        <v>200</v>
      </c>
      <c r="F125" s="102">
        <f t="shared" si="41"/>
        <v>0</v>
      </c>
      <c r="G125" s="102">
        <f t="shared" si="41"/>
        <v>0</v>
      </c>
      <c r="H125" s="9">
        <f t="shared" si="41"/>
        <v>0</v>
      </c>
    </row>
    <row r="126" spans="1:8" ht="31.5" hidden="1" x14ac:dyDescent="0.2">
      <c r="A126" s="105" t="s">
        <v>17</v>
      </c>
      <c r="B126" s="7">
        <v>4</v>
      </c>
      <c r="C126" s="7">
        <v>9</v>
      </c>
      <c r="D126" s="12" t="s">
        <v>453</v>
      </c>
      <c r="E126" s="8">
        <v>240</v>
      </c>
      <c r="F126" s="134"/>
      <c r="G126" s="134"/>
      <c r="H126" s="135"/>
    </row>
    <row r="127" spans="1:8" ht="47.25" x14ac:dyDescent="0.2">
      <c r="A127" s="105" t="s">
        <v>162</v>
      </c>
      <c r="B127" s="7">
        <v>4</v>
      </c>
      <c r="C127" s="7">
        <v>9</v>
      </c>
      <c r="D127" s="12" t="s">
        <v>454</v>
      </c>
      <c r="E127" s="8"/>
      <c r="F127" s="102">
        <f t="shared" ref="F127:H128" si="42">F128</f>
        <v>681.8</v>
      </c>
      <c r="G127" s="102">
        <f t="shared" si="42"/>
        <v>373.7</v>
      </c>
      <c r="H127" s="102">
        <f t="shared" si="42"/>
        <v>0</v>
      </c>
    </row>
    <row r="128" spans="1:8" ht="31.5" x14ac:dyDescent="0.2">
      <c r="A128" s="105" t="s">
        <v>127</v>
      </c>
      <c r="B128" s="7">
        <v>4</v>
      </c>
      <c r="C128" s="7">
        <v>9</v>
      </c>
      <c r="D128" s="12" t="s">
        <v>454</v>
      </c>
      <c r="E128" s="8">
        <v>200</v>
      </c>
      <c r="F128" s="102">
        <f t="shared" si="42"/>
        <v>681.8</v>
      </c>
      <c r="G128" s="102">
        <f t="shared" si="42"/>
        <v>373.7</v>
      </c>
      <c r="H128" s="9">
        <f t="shared" si="42"/>
        <v>0</v>
      </c>
    </row>
    <row r="129" spans="1:9" ht="31.5" x14ac:dyDescent="0.2">
      <c r="A129" s="105" t="s">
        <v>17</v>
      </c>
      <c r="B129" s="7">
        <v>4</v>
      </c>
      <c r="C129" s="7">
        <v>9</v>
      </c>
      <c r="D129" s="12" t="s">
        <v>454</v>
      </c>
      <c r="E129" s="8">
        <v>240</v>
      </c>
      <c r="F129" s="134">
        <v>681.8</v>
      </c>
      <c r="G129" s="134">
        <v>373.7</v>
      </c>
      <c r="H129" s="135">
        <v>0</v>
      </c>
      <c r="I129" s="138" t="s">
        <v>438</v>
      </c>
    </row>
    <row r="130" spans="1:9" ht="47.25" hidden="1" x14ac:dyDescent="0.2">
      <c r="A130" s="105" t="s">
        <v>455</v>
      </c>
      <c r="B130" s="7">
        <v>4</v>
      </c>
      <c r="C130" s="7">
        <v>9</v>
      </c>
      <c r="D130" s="12" t="s">
        <v>456</v>
      </c>
      <c r="E130" s="8"/>
      <c r="F130" s="102">
        <f t="shared" ref="F130:H131" si="43">F131</f>
        <v>0</v>
      </c>
      <c r="G130" s="102">
        <f t="shared" si="43"/>
        <v>0</v>
      </c>
      <c r="H130" s="102">
        <f t="shared" si="43"/>
        <v>0</v>
      </c>
    </row>
    <row r="131" spans="1:9" ht="15.75" hidden="1" x14ac:dyDescent="0.2">
      <c r="A131" s="105" t="s">
        <v>18</v>
      </c>
      <c r="B131" s="7">
        <v>4</v>
      </c>
      <c r="C131" s="7">
        <v>9</v>
      </c>
      <c r="D131" s="12" t="s">
        <v>456</v>
      </c>
      <c r="E131" s="8">
        <v>800</v>
      </c>
      <c r="F131" s="102">
        <f t="shared" si="43"/>
        <v>0</v>
      </c>
      <c r="G131" s="102">
        <f t="shared" si="43"/>
        <v>0</v>
      </c>
      <c r="H131" s="9">
        <f t="shared" si="43"/>
        <v>0</v>
      </c>
    </row>
    <row r="132" spans="1:9" ht="15.75" hidden="1" x14ac:dyDescent="0.2">
      <c r="A132" s="105" t="s">
        <v>19</v>
      </c>
      <c r="B132" s="7">
        <v>4</v>
      </c>
      <c r="C132" s="7">
        <v>9</v>
      </c>
      <c r="D132" s="12" t="s">
        <v>456</v>
      </c>
      <c r="E132" s="8">
        <v>850</v>
      </c>
      <c r="F132" s="134"/>
      <c r="G132" s="134"/>
      <c r="H132" s="135"/>
    </row>
    <row r="133" spans="1:9" ht="15.75" hidden="1" x14ac:dyDescent="0.2">
      <c r="A133" s="48" t="s">
        <v>9</v>
      </c>
      <c r="B133" s="4">
        <v>4</v>
      </c>
      <c r="C133" s="4">
        <v>9</v>
      </c>
      <c r="D133" s="19" t="s">
        <v>10</v>
      </c>
      <c r="E133" s="5"/>
      <c r="F133" s="260">
        <f>F134+F137+F140</f>
        <v>0</v>
      </c>
      <c r="G133" s="260">
        <f>G134+G137+G140</f>
        <v>0</v>
      </c>
      <c r="H133" s="260">
        <f>H134+H137+H140</f>
        <v>0</v>
      </c>
    </row>
    <row r="134" spans="1:9" ht="47.25" hidden="1" x14ac:dyDescent="0.2">
      <c r="A134" s="105" t="s">
        <v>137</v>
      </c>
      <c r="B134" s="7">
        <v>4</v>
      </c>
      <c r="C134" s="7">
        <v>9</v>
      </c>
      <c r="D134" s="12" t="s">
        <v>457</v>
      </c>
      <c r="E134" s="8"/>
      <c r="F134" s="102">
        <f t="shared" ref="F134:H135" si="44">F135</f>
        <v>0</v>
      </c>
      <c r="G134" s="102">
        <f t="shared" si="44"/>
        <v>0</v>
      </c>
      <c r="H134" s="9">
        <f t="shared" si="44"/>
        <v>0</v>
      </c>
    </row>
    <row r="135" spans="1:9" ht="31.5" hidden="1" x14ac:dyDescent="0.2">
      <c r="A135" s="105" t="s">
        <v>127</v>
      </c>
      <c r="B135" s="7">
        <v>4</v>
      </c>
      <c r="C135" s="7">
        <v>9</v>
      </c>
      <c r="D135" s="12" t="s">
        <v>457</v>
      </c>
      <c r="E135" s="8">
        <v>200</v>
      </c>
      <c r="F135" s="102">
        <f t="shared" si="44"/>
        <v>0</v>
      </c>
      <c r="G135" s="102">
        <f t="shared" si="44"/>
        <v>0</v>
      </c>
      <c r="H135" s="9">
        <f t="shared" si="44"/>
        <v>0</v>
      </c>
    </row>
    <row r="136" spans="1:9" ht="31.5" hidden="1" x14ac:dyDescent="0.2">
      <c r="A136" s="105" t="s">
        <v>17</v>
      </c>
      <c r="B136" s="7">
        <v>4</v>
      </c>
      <c r="C136" s="7">
        <v>9</v>
      </c>
      <c r="D136" s="12" t="s">
        <v>457</v>
      </c>
      <c r="E136" s="8">
        <v>240</v>
      </c>
      <c r="F136" s="134"/>
      <c r="G136" s="134"/>
      <c r="H136" s="135"/>
    </row>
    <row r="137" spans="1:9" ht="31.5" hidden="1" x14ac:dyDescent="0.2">
      <c r="A137" s="105" t="s">
        <v>163</v>
      </c>
      <c r="B137" s="7">
        <v>4</v>
      </c>
      <c r="C137" s="7">
        <v>9</v>
      </c>
      <c r="D137" s="12" t="s">
        <v>165</v>
      </c>
      <c r="E137" s="8"/>
      <c r="F137" s="102">
        <f t="shared" ref="F137:H138" si="45">F138</f>
        <v>0</v>
      </c>
      <c r="G137" s="102">
        <f t="shared" si="45"/>
        <v>0</v>
      </c>
      <c r="H137" s="102">
        <f t="shared" si="45"/>
        <v>0</v>
      </c>
    </row>
    <row r="138" spans="1:9" ht="31.5" hidden="1" x14ac:dyDescent="0.2">
      <c r="A138" s="105" t="s">
        <v>127</v>
      </c>
      <c r="B138" s="7">
        <v>4</v>
      </c>
      <c r="C138" s="7">
        <v>9</v>
      </c>
      <c r="D138" s="12" t="s">
        <v>165</v>
      </c>
      <c r="E138" s="8">
        <v>200</v>
      </c>
      <c r="F138" s="102">
        <f t="shared" si="45"/>
        <v>0</v>
      </c>
      <c r="G138" s="102">
        <f t="shared" si="45"/>
        <v>0</v>
      </c>
      <c r="H138" s="9">
        <f t="shared" si="45"/>
        <v>0</v>
      </c>
    </row>
    <row r="139" spans="1:9" ht="31.5" hidden="1" x14ac:dyDescent="0.2">
      <c r="A139" s="105" t="s">
        <v>17</v>
      </c>
      <c r="B139" s="7">
        <v>4</v>
      </c>
      <c r="C139" s="7">
        <v>9</v>
      </c>
      <c r="D139" s="12" t="s">
        <v>165</v>
      </c>
      <c r="E139" s="8">
        <v>240</v>
      </c>
      <c r="F139" s="134"/>
      <c r="G139" s="134"/>
      <c r="H139" s="135"/>
    </row>
    <row r="140" spans="1:9" ht="31.5" hidden="1" x14ac:dyDescent="0.2">
      <c r="A140" s="105" t="s">
        <v>164</v>
      </c>
      <c r="B140" s="7">
        <v>4</v>
      </c>
      <c r="C140" s="7">
        <v>9</v>
      </c>
      <c r="D140" s="12" t="s">
        <v>166</v>
      </c>
      <c r="E140" s="8"/>
      <c r="F140" s="102">
        <f t="shared" ref="F140:H141" si="46">F141</f>
        <v>0</v>
      </c>
      <c r="G140" s="102">
        <f t="shared" si="46"/>
        <v>0</v>
      </c>
      <c r="H140" s="102">
        <f t="shared" si="46"/>
        <v>0</v>
      </c>
    </row>
    <row r="141" spans="1:9" ht="31.5" hidden="1" x14ac:dyDescent="0.2">
      <c r="A141" s="105" t="s">
        <v>127</v>
      </c>
      <c r="B141" s="7">
        <v>4</v>
      </c>
      <c r="C141" s="7">
        <v>9</v>
      </c>
      <c r="D141" s="12" t="s">
        <v>166</v>
      </c>
      <c r="E141" s="8">
        <v>200</v>
      </c>
      <c r="F141" s="102">
        <f t="shared" si="46"/>
        <v>0</v>
      </c>
      <c r="G141" s="102">
        <f t="shared" si="46"/>
        <v>0</v>
      </c>
      <c r="H141" s="9">
        <f t="shared" si="46"/>
        <v>0</v>
      </c>
    </row>
    <row r="142" spans="1:9" ht="31.5" hidden="1" x14ac:dyDescent="0.2">
      <c r="A142" s="105" t="s">
        <v>17</v>
      </c>
      <c r="B142" s="7">
        <v>4</v>
      </c>
      <c r="C142" s="7">
        <v>9</v>
      </c>
      <c r="D142" s="12" t="s">
        <v>166</v>
      </c>
      <c r="E142" s="8">
        <v>240</v>
      </c>
      <c r="F142" s="134"/>
      <c r="G142" s="134"/>
      <c r="H142" s="135"/>
    </row>
    <row r="143" spans="1:9" ht="34.5" customHeight="1" x14ac:dyDescent="0.2">
      <c r="A143" s="80" t="s">
        <v>337</v>
      </c>
      <c r="B143" s="4">
        <v>4</v>
      </c>
      <c r="C143" s="164">
        <v>9</v>
      </c>
      <c r="D143" s="165" t="s">
        <v>336</v>
      </c>
      <c r="E143" s="166"/>
      <c r="F143" s="171">
        <f t="shared" ref="F143:H145" si="47">F144</f>
        <v>2050</v>
      </c>
      <c r="G143" s="168">
        <f t="shared" si="47"/>
        <v>2000</v>
      </c>
      <c r="H143" s="168">
        <f t="shared" si="47"/>
        <v>2500</v>
      </c>
      <c r="I143" s="300"/>
    </row>
    <row r="144" spans="1:9" ht="31.5" x14ac:dyDescent="0.2">
      <c r="A144" s="105" t="s">
        <v>445</v>
      </c>
      <c r="B144" s="7">
        <v>4</v>
      </c>
      <c r="C144" s="7">
        <v>9</v>
      </c>
      <c r="D144" s="12" t="s">
        <v>458</v>
      </c>
      <c r="E144" s="5"/>
      <c r="F144" s="170">
        <f t="shared" si="47"/>
        <v>2050</v>
      </c>
      <c r="G144" s="169">
        <f t="shared" si="47"/>
        <v>2000</v>
      </c>
      <c r="H144" s="169">
        <f t="shared" si="47"/>
        <v>2500</v>
      </c>
      <c r="I144" s="300"/>
    </row>
    <row r="145" spans="1:9" ht="31.5" x14ac:dyDescent="0.2">
      <c r="A145" s="105" t="s">
        <v>127</v>
      </c>
      <c r="B145" s="7">
        <v>4</v>
      </c>
      <c r="C145" s="7">
        <v>9</v>
      </c>
      <c r="D145" s="12" t="s">
        <v>458</v>
      </c>
      <c r="E145" s="8">
        <v>200</v>
      </c>
      <c r="F145" s="170">
        <f t="shared" si="47"/>
        <v>2050</v>
      </c>
      <c r="G145" s="169">
        <f t="shared" si="47"/>
        <v>2000</v>
      </c>
      <c r="H145" s="169">
        <f t="shared" si="47"/>
        <v>2500</v>
      </c>
      <c r="I145" s="300"/>
    </row>
    <row r="146" spans="1:9" ht="31.5" x14ac:dyDescent="0.2">
      <c r="A146" s="105" t="s">
        <v>17</v>
      </c>
      <c r="B146" s="7">
        <v>4</v>
      </c>
      <c r="C146" s="7">
        <v>9</v>
      </c>
      <c r="D146" s="12" t="s">
        <v>458</v>
      </c>
      <c r="E146" s="8">
        <v>240</v>
      </c>
      <c r="F146" s="134">
        <v>2050</v>
      </c>
      <c r="G146" s="134">
        <v>2000</v>
      </c>
      <c r="H146" s="134">
        <v>2500</v>
      </c>
      <c r="I146" s="300"/>
    </row>
    <row r="147" spans="1:9" ht="15.75" hidden="1" x14ac:dyDescent="0.2">
      <c r="A147" s="48" t="s">
        <v>9</v>
      </c>
      <c r="B147" s="4">
        <v>4</v>
      </c>
      <c r="C147" s="4">
        <v>9</v>
      </c>
      <c r="D147" s="19" t="s">
        <v>10</v>
      </c>
      <c r="E147" s="5"/>
      <c r="F147" s="260">
        <f t="shared" ref="F147:G147" si="48">F148+F151+F154</f>
        <v>0</v>
      </c>
      <c r="G147" s="260">
        <f t="shared" si="48"/>
        <v>0</v>
      </c>
      <c r="H147" s="260">
        <f t="shared" ref="H147" si="49">H148+H151+H154</f>
        <v>0</v>
      </c>
    </row>
    <row r="148" spans="1:9" ht="47.25" hidden="1" x14ac:dyDescent="0.2">
      <c r="A148" s="105" t="s">
        <v>137</v>
      </c>
      <c r="B148" s="7">
        <v>4</v>
      </c>
      <c r="C148" s="7">
        <v>9</v>
      </c>
      <c r="D148" s="12" t="s">
        <v>51</v>
      </c>
      <c r="E148" s="8"/>
      <c r="F148" s="102">
        <f t="shared" ref="F148:H149" si="50">F149</f>
        <v>0</v>
      </c>
      <c r="G148" s="9">
        <f t="shared" si="50"/>
        <v>0</v>
      </c>
      <c r="H148" s="9">
        <f t="shared" si="50"/>
        <v>0</v>
      </c>
    </row>
    <row r="149" spans="1:9" ht="31.5" hidden="1" x14ac:dyDescent="0.2">
      <c r="A149" s="105" t="s">
        <v>127</v>
      </c>
      <c r="B149" s="7">
        <v>4</v>
      </c>
      <c r="C149" s="7">
        <v>9</v>
      </c>
      <c r="D149" s="12" t="s">
        <v>51</v>
      </c>
      <c r="E149" s="8">
        <v>200</v>
      </c>
      <c r="F149" s="102">
        <f t="shared" si="50"/>
        <v>0</v>
      </c>
      <c r="G149" s="9">
        <f t="shared" si="50"/>
        <v>0</v>
      </c>
      <c r="H149" s="9">
        <f t="shared" si="50"/>
        <v>0</v>
      </c>
    </row>
    <row r="150" spans="1:9" ht="31.5" hidden="1" x14ac:dyDescent="0.2">
      <c r="A150" s="105" t="s">
        <v>17</v>
      </c>
      <c r="B150" s="7">
        <v>4</v>
      </c>
      <c r="C150" s="7">
        <v>9</v>
      </c>
      <c r="D150" s="12" t="s">
        <v>51</v>
      </c>
      <c r="E150" s="8">
        <v>240</v>
      </c>
      <c r="F150" s="134">
        <v>0</v>
      </c>
      <c r="G150" s="135">
        <v>0</v>
      </c>
      <c r="H150" s="135">
        <v>0</v>
      </c>
    </row>
    <row r="151" spans="1:9" ht="31.5" hidden="1" x14ac:dyDescent="0.2">
      <c r="A151" s="105" t="s">
        <v>163</v>
      </c>
      <c r="B151" s="7">
        <v>4</v>
      </c>
      <c r="C151" s="7">
        <v>9</v>
      </c>
      <c r="D151" s="12" t="s">
        <v>165</v>
      </c>
      <c r="E151" s="8"/>
      <c r="F151" s="102">
        <f t="shared" ref="F151" si="51">F152</f>
        <v>0</v>
      </c>
      <c r="G151" s="102">
        <f t="shared" ref="G151:H151" si="52">G152</f>
        <v>0</v>
      </c>
      <c r="H151" s="102">
        <f t="shared" si="52"/>
        <v>0</v>
      </c>
    </row>
    <row r="152" spans="1:9" ht="31.5" hidden="1" x14ac:dyDescent="0.2">
      <c r="A152" s="105" t="s">
        <v>127</v>
      </c>
      <c r="B152" s="7">
        <v>4</v>
      </c>
      <c r="C152" s="7">
        <v>9</v>
      </c>
      <c r="D152" s="12" t="s">
        <v>165</v>
      </c>
      <c r="E152" s="8">
        <v>200</v>
      </c>
      <c r="F152" s="102">
        <f t="shared" ref="F152:H152" si="53">F153</f>
        <v>0</v>
      </c>
      <c r="G152" s="9">
        <f t="shared" si="53"/>
        <v>0</v>
      </c>
      <c r="H152" s="9">
        <f t="shared" si="53"/>
        <v>0</v>
      </c>
    </row>
    <row r="153" spans="1:9" ht="31.5" hidden="1" x14ac:dyDescent="0.2">
      <c r="A153" s="105" t="s">
        <v>17</v>
      </c>
      <c r="B153" s="7">
        <v>4</v>
      </c>
      <c r="C153" s="7">
        <v>9</v>
      </c>
      <c r="D153" s="12" t="s">
        <v>165</v>
      </c>
      <c r="E153" s="8">
        <v>240</v>
      </c>
      <c r="F153" s="134">
        <v>0</v>
      </c>
      <c r="G153" s="135">
        <v>0</v>
      </c>
      <c r="H153" s="135">
        <v>0</v>
      </c>
    </row>
    <row r="154" spans="1:9" ht="31.5" hidden="1" x14ac:dyDescent="0.2">
      <c r="A154" s="105" t="s">
        <v>164</v>
      </c>
      <c r="B154" s="7">
        <v>4</v>
      </c>
      <c r="C154" s="7">
        <v>9</v>
      </c>
      <c r="D154" s="12" t="s">
        <v>166</v>
      </c>
      <c r="E154" s="8"/>
      <c r="F154" s="102">
        <f t="shared" ref="F154" si="54">F155</f>
        <v>0</v>
      </c>
      <c r="G154" s="102">
        <f t="shared" ref="G154:H154" si="55">G155</f>
        <v>0</v>
      </c>
      <c r="H154" s="102">
        <f t="shared" si="55"/>
        <v>0</v>
      </c>
    </row>
    <row r="155" spans="1:9" ht="31.5" hidden="1" x14ac:dyDescent="0.2">
      <c r="A155" s="105" t="s">
        <v>127</v>
      </c>
      <c r="B155" s="7">
        <v>4</v>
      </c>
      <c r="C155" s="7">
        <v>9</v>
      </c>
      <c r="D155" s="12" t="s">
        <v>166</v>
      </c>
      <c r="E155" s="8">
        <v>200</v>
      </c>
      <c r="F155" s="102">
        <f t="shared" ref="F155:H155" si="56">F156</f>
        <v>0</v>
      </c>
      <c r="G155" s="9">
        <f t="shared" si="56"/>
        <v>0</v>
      </c>
      <c r="H155" s="9">
        <f t="shared" si="56"/>
        <v>0</v>
      </c>
    </row>
    <row r="156" spans="1:9" ht="31.5" hidden="1" x14ac:dyDescent="0.2">
      <c r="A156" s="105" t="s">
        <v>17</v>
      </c>
      <c r="B156" s="7">
        <v>4</v>
      </c>
      <c r="C156" s="7">
        <v>9</v>
      </c>
      <c r="D156" s="12" t="s">
        <v>166</v>
      </c>
      <c r="E156" s="8">
        <v>240</v>
      </c>
      <c r="F156" s="134">
        <v>0</v>
      </c>
      <c r="G156" s="135">
        <v>0</v>
      </c>
      <c r="H156" s="135">
        <v>0</v>
      </c>
    </row>
    <row r="157" spans="1:9" ht="15.75" x14ac:dyDescent="0.2">
      <c r="A157" s="163" t="s">
        <v>338</v>
      </c>
      <c r="B157" s="4">
        <v>4</v>
      </c>
      <c r="C157" s="164">
        <v>12</v>
      </c>
      <c r="D157" s="165" t="s">
        <v>7</v>
      </c>
      <c r="E157" s="166" t="s">
        <v>7</v>
      </c>
      <c r="F157" s="167">
        <f>F158</f>
        <v>261.18749000000003</v>
      </c>
      <c r="G157" s="168">
        <f t="shared" ref="G157:H157" si="57">G158</f>
        <v>261.18749000000003</v>
      </c>
      <c r="H157" s="168">
        <f t="shared" si="57"/>
        <v>261.18749000000003</v>
      </c>
      <c r="I157" s="300"/>
    </row>
    <row r="158" spans="1:9" ht="31.5" x14ac:dyDescent="0.2">
      <c r="A158" s="80" t="s">
        <v>347</v>
      </c>
      <c r="B158" s="4">
        <v>4</v>
      </c>
      <c r="C158" s="164">
        <v>12</v>
      </c>
      <c r="D158" s="165" t="s">
        <v>339</v>
      </c>
      <c r="E158" s="166"/>
      <c r="F158" s="167">
        <f>F162+F165</f>
        <v>261.18749000000003</v>
      </c>
      <c r="G158" s="167">
        <f t="shared" ref="G158" si="58">G162+G165</f>
        <v>261.18749000000003</v>
      </c>
      <c r="H158" s="167">
        <f t="shared" ref="H158" si="59">H162+H165</f>
        <v>261.18749000000003</v>
      </c>
      <c r="I158" s="300"/>
    </row>
    <row r="159" spans="1:9" s="299" customFormat="1" ht="63" hidden="1" x14ac:dyDescent="0.2">
      <c r="A159" s="106" t="s">
        <v>340</v>
      </c>
      <c r="B159" s="7">
        <v>4</v>
      </c>
      <c r="C159" s="76">
        <v>12</v>
      </c>
      <c r="D159" s="77" t="s">
        <v>341</v>
      </c>
      <c r="E159" s="78"/>
      <c r="F159" s="122">
        <f t="shared" ref="F159:H160" si="60">F160</f>
        <v>0</v>
      </c>
      <c r="G159" s="169">
        <f t="shared" si="60"/>
        <v>0</v>
      </c>
      <c r="H159" s="169">
        <f t="shared" si="60"/>
        <v>0</v>
      </c>
      <c r="I159" s="298"/>
    </row>
    <row r="160" spans="1:9" s="299" customFormat="1" ht="15.75" hidden="1" x14ac:dyDescent="0.2">
      <c r="A160" s="106" t="s">
        <v>18</v>
      </c>
      <c r="B160" s="7">
        <v>4</v>
      </c>
      <c r="C160" s="76">
        <v>12</v>
      </c>
      <c r="D160" s="77" t="s">
        <v>341</v>
      </c>
      <c r="E160" s="78">
        <v>800</v>
      </c>
      <c r="F160" s="122">
        <f t="shared" si="60"/>
        <v>0</v>
      </c>
      <c r="G160" s="169">
        <f t="shared" si="60"/>
        <v>0</v>
      </c>
      <c r="H160" s="169">
        <f t="shared" si="60"/>
        <v>0</v>
      </c>
      <c r="I160" s="298"/>
    </row>
    <row r="161" spans="1:9" ht="47.25" hidden="1" x14ac:dyDescent="0.2">
      <c r="A161" s="106" t="s">
        <v>342</v>
      </c>
      <c r="B161" s="7">
        <v>4</v>
      </c>
      <c r="C161" s="76">
        <v>12</v>
      </c>
      <c r="D161" s="77" t="s">
        <v>341</v>
      </c>
      <c r="E161" s="78">
        <v>810</v>
      </c>
      <c r="F161" s="170">
        <v>0</v>
      </c>
      <c r="G161" s="169">
        <v>0</v>
      </c>
      <c r="H161" s="169">
        <v>0</v>
      </c>
      <c r="I161" s="300"/>
    </row>
    <row r="162" spans="1:9" ht="47.25" x14ac:dyDescent="0.2">
      <c r="A162" s="106" t="s">
        <v>343</v>
      </c>
      <c r="B162" s="7">
        <v>4</v>
      </c>
      <c r="C162" s="76">
        <v>12</v>
      </c>
      <c r="D162" s="77" t="s">
        <v>344</v>
      </c>
      <c r="E162" s="78"/>
      <c r="F162" s="122">
        <f t="shared" ref="F162:H163" si="61">F163</f>
        <v>231.18749</v>
      </c>
      <c r="G162" s="169">
        <f t="shared" si="61"/>
        <v>231.18749</v>
      </c>
      <c r="H162" s="169">
        <f t="shared" si="61"/>
        <v>231.18749</v>
      </c>
      <c r="I162" s="300"/>
    </row>
    <row r="163" spans="1:9" ht="15.75" x14ac:dyDescent="0.2">
      <c r="A163" s="106" t="s">
        <v>18</v>
      </c>
      <c r="B163" s="7">
        <v>4</v>
      </c>
      <c r="C163" s="76">
        <v>12</v>
      </c>
      <c r="D163" s="77" t="s">
        <v>344</v>
      </c>
      <c r="E163" s="78">
        <v>800</v>
      </c>
      <c r="F163" s="122">
        <f t="shared" si="61"/>
        <v>231.18749</v>
      </c>
      <c r="G163" s="169">
        <f t="shared" si="61"/>
        <v>231.18749</v>
      </c>
      <c r="H163" s="169">
        <f t="shared" si="61"/>
        <v>231.18749</v>
      </c>
      <c r="I163" s="300"/>
    </row>
    <row r="164" spans="1:9" ht="47.25" x14ac:dyDescent="0.2">
      <c r="A164" s="106" t="s">
        <v>342</v>
      </c>
      <c r="B164" s="7">
        <v>4</v>
      </c>
      <c r="C164" s="76">
        <v>12</v>
      </c>
      <c r="D164" s="77" t="s">
        <v>344</v>
      </c>
      <c r="E164" s="78">
        <v>810</v>
      </c>
      <c r="F164" s="333">
        <v>231.18749</v>
      </c>
      <c r="G164" s="333">
        <v>231.18749</v>
      </c>
      <c r="H164" s="333">
        <v>231.18749</v>
      </c>
      <c r="I164" s="300"/>
    </row>
    <row r="165" spans="1:9" ht="47.25" x14ac:dyDescent="0.2">
      <c r="A165" s="106" t="s">
        <v>345</v>
      </c>
      <c r="B165" s="7">
        <v>4</v>
      </c>
      <c r="C165" s="76">
        <v>12</v>
      </c>
      <c r="D165" s="77" t="s">
        <v>346</v>
      </c>
      <c r="E165" s="78"/>
      <c r="F165" s="122">
        <f t="shared" ref="F165:H166" si="62">F166</f>
        <v>30</v>
      </c>
      <c r="G165" s="169">
        <f t="shared" si="62"/>
        <v>30</v>
      </c>
      <c r="H165" s="169">
        <f t="shared" si="62"/>
        <v>30</v>
      </c>
      <c r="I165" s="300"/>
    </row>
    <row r="166" spans="1:9" ht="15.75" x14ac:dyDescent="0.2">
      <c r="A166" s="106" t="s">
        <v>18</v>
      </c>
      <c r="B166" s="7">
        <v>4</v>
      </c>
      <c r="C166" s="76">
        <v>12</v>
      </c>
      <c r="D166" s="77" t="s">
        <v>346</v>
      </c>
      <c r="E166" s="78">
        <v>800</v>
      </c>
      <c r="F166" s="122">
        <f t="shared" si="62"/>
        <v>30</v>
      </c>
      <c r="G166" s="169">
        <f t="shared" si="62"/>
        <v>30</v>
      </c>
      <c r="H166" s="169">
        <f t="shared" si="62"/>
        <v>30</v>
      </c>
      <c r="I166" s="300"/>
    </row>
    <row r="167" spans="1:9" ht="47.25" x14ac:dyDescent="0.2">
      <c r="A167" s="106" t="s">
        <v>342</v>
      </c>
      <c r="B167" s="7">
        <v>4</v>
      </c>
      <c r="C167" s="76">
        <v>12</v>
      </c>
      <c r="D167" s="77" t="s">
        <v>346</v>
      </c>
      <c r="E167" s="78">
        <v>810</v>
      </c>
      <c r="F167" s="134">
        <v>30</v>
      </c>
      <c r="G167" s="134">
        <v>30</v>
      </c>
      <c r="H167" s="134">
        <v>30</v>
      </c>
      <c r="I167" s="300" t="s">
        <v>438</v>
      </c>
    </row>
    <row r="168" spans="1:9" ht="15.75" x14ac:dyDescent="0.2">
      <c r="A168" s="48" t="s">
        <v>52</v>
      </c>
      <c r="B168" s="4">
        <v>5</v>
      </c>
      <c r="C168" s="4" t="s">
        <v>7</v>
      </c>
      <c r="D168" s="19" t="s">
        <v>7</v>
      </c>
      <c r="E168" s="5" t="s">
        <v>7</v>
      </c>
      <c r="F168" s="260">
        <f>F169+F177+F199</f>
        <v>36901</v>
      </c>
      <c r="G168" s="6">
        <f>G169+G177+G199</f>
        <v>17100</v>
      </c>
      <c r="H168" s="6">
        <f>H169+H177+H199</f>
        <v>19173.099999999999</v>
      </c>
    </row>
    <row r="169" spans="1:9" ht="15.75" x14ac:dyDescent="0.2">
      <c r="A169" s="48" t="s">
        <v>53</v>
      </c>
      <c r="B169" s="4">
        <v>5</v>
      </c>
      <c r="C169" s="4">
        <v>1</v>
      </c>
      <c r="D169" s="19" t="s">
        <v>7</v>
      </c>
      <c r="E169" s="5" t="s">
        <v>7</v>
      </c>
      <c r="F169" s="260">
        <f>F170</f>
        <v>2465</v>
      </c>
      <c r="G169" s="6">
        <f>G170</f>
        <v>2400</v>
      </c>
      <c r="H169" s="6">
        <f>H170</f>
        <v>2400</v>
      </c>
    </row>
    <row r="170" spans="1:9" ht="15.75" x14ac:dyDescent="0.2">
      <c r="A170" s="105" t="s">
        <v>54</v>
      </c>
      <c r="B170" s="7">
        <v>5</v>
      </c>
      <c r="C170" s="7">
        <v>1</v>
      </c>
      <c r="D170" s="12" t="s">
        <v>10</v>
      </c>
      <c r="E170" s="8"/>
      <c r="F170" s="102">
        <f>F171+F174</f>
        <v>2465</v>
      </c>
      <c r="G170" s="9">
        <f>G171+G174</f>
        <v>2400</v>
      </c>
      <c r="H170" s="9">
        <f>H171+H174</f>
        <v>2400</v>
      </c>
    </row>
    <row r="171" spans="1:9" ht="15.75" hidden="1" x14ac:dyDescent="0.2">
      <c r="A171" s="105" t="s">
        <v>160</v>
      </c>
      <c r="B171" s="7">
        <v>5</v>
      </c>
      <c r="C171" s="7">
        <v>1</v>
      </c>
      <c r="D171" s="12" t="s">
        <v>55</v>
      </c>
      <c r="E171" s="8"/>
      <c r="F171" s="102">
        <f t="shared" ref="F171:H171" si="63">F172</f>
        <v>0</v>
      </c>
      <c r="G171" s="102">
        <f t="shared" si="63"/>
        <v>0</v>
      </c>
      <c r="H171" s="102">
        <f t="shared" si="63"/>
        <v>0</v>
      </c>
    </row>
    <row r="172" spans="1:9" ht="31.5" hidden="1" x14ac:dyDescent="0.2">
      <c r="A172" s="105" t="s">
        <v>127</v>
      </c>
      <c r="B172" s="7">
        <v>5</v>
      </c>
      <c r="C172" s="7">
        <v>1</v>
      </c>
      <c r="D172" s="12" t="s">
        <v>55</v>
      </c>
      <c r="E172" s="8">
        <v>200</v>
      </c>
      <c r="F172" s="102">
        <f>F173</f>
        <v>0</v>
      </c>
      <c r="G172" s="9">
        <f>G173</f>
        <v>0</v>
      </c>
      <c r="H172" s="9">
        <f>H173</f>
        <v>0</v>
      </c>
    </row>
    <row r="173" spans="1:9" ht="31.5" hidden="1" x14ac:dyDescent="0.2">
      <c r="A173" s="105" t="s">
        <v>17</v>
      </c>
      <c r="B173" s="7">
        <v>5</v>
      </c>
      <c r="C173" s="7">
        <v>1</v>
      </c>
      <c r="D173" s="12" t="s">
        <v>55</v>
      </c>
      <c r="E173" s="8">
        <v>240</v>
      </c>
      <c r="F173" s="134"/>
      <c r="G173" s="135"/>
      <c r="H173" s="135"/>
    </row>
    <row r="174" spans="1:9" ht="15.75" x14ac:dyDescent="0.2">
      <c r="A174" s="105" t="s">
        <v>56</v>
      </c>
      <c r="B174" s="7">
        <v>5</v>
      </c>
      <c r="C174" s="7">
        <v>1</v>
      </c>
      <c r="D174" s="12" t="s">
        <v>57</v>
      </c>
      <c r="E174" s="8"/>
      <c r="F174" s="102">
        <f t="shared" ref="F174:H175" si="64">F175</f>
        <v>2465</v>
      </c>
      <c r="G174" s="9">
        <f t="shared" si="64"/>
        <v>2400</v>
      </c>
      <c r="H174" s="9">
        <f t="shared" si="64"/>
        <v>2400</v>
      </c>
    </row>
    <row r="175" spans="1:9" ht="31.5" x14ac:dyDescent="0.2">
      <c r="A175" s="105" t="s">
        <v>127</v>
      </c>
      <c r="B175" s="7">
        <v>5</v>
      </c>
      <c r="C175" s="7">
        <v>1</v>
      </c>
      <c r="D175" s="12" t="s">
        <v>57</v>
      </c>
      <c r="E175" s="8">
        <v>200</v>
      </c>
      <c r="F175" s="102">
        <f t="shared" si="64"/>
        <v>2465</v>
      </c>
      <c r="G175" s="9">
        <f t="shared" si="64"/>
        <v>2400</v>
      </c>
      <c r="H175" s="9">
        <f t="shared" si="64"/>
        <v>2400</v>
      </c>
    </row>
    <row r="176" spans="1:9" ht="31.5" x14ac:dyDescent="0.2">
      <c r="A176" s="105" t="s">
        <v>17</v>
      </c>
      <c r="B176" s="7">
        <v>5</v>
      </c>
      <c r="C176" s="7">
        <v>1</v>
      </c>
      <c r="D176" s="12" t="s">
        <v>57</v>
      </c>
      <c r="E176" s="8">
        <v>240</v>
      </c>
      <c r="F176" s="334">
        <v>2465</v>
      </c>
      <c r="G176" s="134">
        <v>2400</v>
      </c>
      <c r="H176" s="134">
        <v>2400</v>
      </c>
    </row>
    <row r="177" spans="1:8" ht="15.75" x14ac:dyDescent="0.2">
      <c r="A177" s="48" t="s">
        <v>58</v>
      </c>
      <c r="B177" s="4">
        <v>5</v>
      </c>
      <c r="C177" s="4">
        <v>2</v>
      </c>
      <c r="D177" s="19"/>
      <c r="E177" s="5" t="s">
        <v>7</v>
      </c>
      <c r="F177" s="260">
        <f>F178+F184</f>
        <v>10652.900000000001</v>
      </c>
      <c r="G177" s="260">
        <f>G178+G184+G196</f>
        <v>500</v>
      </c>
      <c r="H177" s="260">
        <f>H178+H184+H196</f>
        <v>2573.1</v>
      </c>
    </row>
    <row r="178" spans="1:8" ht="31.5" x14ac:dyDescent="0.2">
      <c r="A178" s="163" t="s">
        <v>350</v>
      </c>
      <c r="B178" s="4">
        <v>5</v>
      </c>
      <c r="C178" s="4">
        <v>2</v>
      </c>
      <c r="D178" s="19" t="s">
        <v>348</v>
      </c>
      <c r="E178" s="5"/>
      <c r="F178" s="260">
        <f t="shared" ref="F178:H182" si="65">F179</f>
        <v>0</v>
      </c>
      <c r="G178" s="6">
        <f t="shared" si="65"/>
        <v>0</v>
      </c>
      <c r="H178" s="6">
        <f t="shared" si="65"/>
        <v>0</v>
      </c>
    </row>
    <row r="179" spans="1:8" ht="63" x14ac:dyDescent="0.2">
      <c r="A179" s="106" t="s">
        <v>351</v>
      </c>
      <c r="B179" s="7">
        <v>5</v>
      </c>
      <c r="C179" s="7">
        <v>2</v>
      </c>
      <c r="D179" s="342" t="s">
        <v>349</v>
      </c>
      <c r="E179" s="8"/>
      <c r="F179" s="102">
        <f t="shared" ref="F179:G179" si="66">F180+F183</f>
        <v>0</v>
      </c>
      <c r="G179" s="102">
        <f t="shared" si="66"/>
        <v>0</v>
      </c>
      <c r="H179" s="102">
        <f t="shared" ref="H179" si="67">H180+H183</f>
        <v>0</v>
      </c>
    </row>
    <row r="180" spans="1:8" ht="31.5" x14ac:dyDescent="0.2">
      <c r="A180" s="106" t="s">
        <v>127</v>
      </c>
      <c r="B180" s="7">
        <v>5</v>
      </c>
      <c r="C180" s="7">
        <v>2</v>
      </c>
      <c r="D180" s="12" t="s">
        <v>349</v>
      </c>
      <c r="E180" s="8">
        <v>200</v>
      </c>
      <c r="F180" s="102">
        <f t="shared" si="65"/>
        <v>0</v>
      </c>
      <c r="G180" s="9">
        <f t="shared" si="65"/>
        <v>0</v>
      </c>
      <c r="H180" s="9">
        <f t="shared" si="65"/>
        <v>0</v>
      </c>
    </row>
    <row r="181" spans="1:8" ht="31.5" x14ac:dyDescent="0.2">
      <c r="A181" s="106" t="s">
        <v>17</v>
      </c>
      <c r="B181" s="7">
        <v>5</v>
      </c>
      <c r="C181" s="7">
        <v>2</v>
      </c>
      <c r="D181" s="12" t="s">
        <v>349</v>
      </c>
      <c r="E181" s="8">
        <v>240</v>
      </c>
      <c r="F181" s="134">
        <v>0</v>
      </c>
      <c r="G181" s="134">
        <v>0</v>
      </c>
      <c r="H181" s="134">
        <v>0</v>
      </c>
    </row>
    <row r="182" spans="1:8" ht="15.75" x14ac:dyDescent="0.2">
      <c r="A182" s="106" t="s">
        <v>18</v>
      </c>
      <c r="B182" s="7">
        <v>5</v>
      </c>
      <c r="C182" s="7">
        <v>2</v>
      </c>
      <c r="D182" s="12" t="s">
        <v>349</v>
      </c>
      <c r="E182" s="8">
        <v>800</v>
      </c>
      <c r="F182" s="102">
        <f t="shared" si="65"/>
        <v>0</v>
      </c>
      <c r="G182" s="9">
        <f t="shared" si="65"/>
        <v>0</v>
      </c>
      <c r="H182" s="9">
        <f t="shared" si="65"/>
        <v>0</v>
      </c>
    </row>
    <row r="183" spans="1:8" ht="47.25" x14ac:dyDescent="0.2">
      <c r="A183" s="106" t="s">
        <v>342</v>
      </c>
      <c r="B183" s="7">
        <v>5</v>
      </c>
      <c r="C183" s="7">
        <v>2</v>
      </c>
      <c r="D183" s="12" t="s">
        <v>349</v>
      </c>
      <c r="E183" s="8">
        <v>810</v>
      </c>
      <c r="F183" s="134">
        <v>0</v>
      </c>
      <c r="G183" s="134">
        <v>0</v>
      </c>
      <c r="H183" s="134">
        <v>0</v>
      </c>
    </row>
    <row r="184" spans="1:8" ht="15.75" x14ac:dyDescent="0.2">
      <c r="A184" s="48" t="s">
        <v>9</v>
      </c>
      <c r="B184" s="4">
        <v>5</v>
      </c>
      <c r="C184" s="4">
        <v>2</v>
      </c>
      <c r="D184" s="19" t="s">
        <v>10</v>
      </c>
      <c r="E184" s="5"/>
      <c r="F184" s="260">
        <f>F185+F193+F196+F188</f>
        <v>10652.900000000001</v>
      </c>
      <c r="G184" s="260">
        <f t="shared" ref="G184:H184" si="68">G185+G193+G196+G188</f>
        <v>500</v>
      </c>
      <c r="H184" s="260">
        <f t="shared" si="68"/>
        <v>2573.1</v>
      </c>
    </row>
    <row r="185" spans="1:8" ht="15.75" x14ac:dyDescent="0.2">
      <c r="A185" s="105" t="s">
        <v>156</v>
      </c>
      <c r="B185" s="76">
        <v>5</v>
      </c>
      <c r="C185" s="76">
        <v>2</v>
      </c>
      <c r="D185" s="77" t="s">
        <v>135</v>
      </c>
      <c r="E185" s="78"/>
      <c r="F185" s="122">
        <f t="shared" ref="F185:H186" si="69">F186</f>
        <v>154.19999999999999</v>
      </c>
      <c r="G185" s="9">
        <f t="shared" si="69"/>
        <v>0</v>
      </c>
      <c r="H185" s="9">
        <f t="shared" si="69"/>
        <v>0</v>
      </c>
    </row>
    <row r="186" spans="1:8" ht="31.5" x14ac:dyDescent="0.2">
      <c r="A186" s="106" t="s">
        <v>127</v>
      </c>
      <c r="B186" s="76">
        <v>5</v>
      </c>
      <c r="C186" s="76">
        <v>2</v>
      </c>
      <c r="D186" s="77" t="s">
        <v>135</v>
      </c>
      <c r="E186" s="78">
        <v>200</v>
      </c>
      <c r="F186" s="122">
        <f t="shared" si="69"/>
        <v>154.19999999999999</v>
      </c>
      <c r="G186" s="9">
        <f t="shared" si="69"/>
        <v>0</v>
      </c>
      <c r="H186" s="9">
        <f t="shared" si="69"/>
        <v>0</v>
      </c>
    </row>
    <row r="187" spans="1:8" ht="31.5" x14ac:dyDescent="0.2">
      <c r="A187" s="106" t="s">
        <v>17</v>
      </c>
      <c r="B187" s="76">
        <v>5</v>
      </c>
      <c r="C187" s="76">
        <v>2</v>
      </c>
      <c r="D187" s="77" t="s">
        <v>135</v>
      </c>
      <c r="E187" s="78">
        <v>240</v>
      </c>
      <c r="F187" s="134">
        <v>154.19999999999999</v>
      </c>
      <c r="G187" s="134"/>
      <c r="H187" s="134"/>
    </row>
    <row r="188" spans="1:8" s="47" customFormat="1" ht="31.5" x14ac:dyDescent="0.2">
      <c r="A188" s="271" t="s">
        <v>385</v>
      </c>
      <c r="B188" s="76">
        <v>5</v>
      </c>
      <c r="C188" s="76">
        <v>2</v>
      </c>
      <c r="D188" s="342" t="s">
        <v>55</v>
      </c>
      <c r="E188" s="166"/>
      <c r="F188" s="167">
        <f>F189+F191</f>
        <v>10498.7</v>
      </c>
      <c r="G188" s="167">
        <f t="shared" ref="G188:H188" si="70">G189+G191</f>
        <v>500</v>
      </c>
      <c r="H188" s="167">
        <f t="shared" si="70"/>
        <v>2573.1</v>
      </c>
    </row>
    <row r="189" spans="1:8" ht="31.5" x14ac:dyDescent="0.2">
      <c r="A189" s="106" t="s">
        <v>127</v>
      </c>
      <c r="B189" s="76">
        <v>5</v>
      </c>
      <c r="C189" s="76">
        <v>2</v>
      </c>
      <c r="D189" s="12" t="s">
        <v>55</v>
      </c>
      <c r="E189" s="78">
        <v>200</v>
      </c>
      <c r="F189" s="122">
        <f>F190</f>
        <v>498.7</v>
      </c>
      <c r="G189" s="122">
        <f t="shared" ref="G189:H191" si="71">G190</f>
        <v>500</v>
      </c>
      <c r="H189" s="122">
        <f t="shared" si="71"/>
        <v>500</v>
      </c>
    </row>
    <row r="190" spans="1:8" ht="31.5" x14ac:dyDescent="0.2">
      <c r="A190" s="106" t="s">
        <v>17</v>
      </c>
      <c r="B190" s="76">
        <v>5</v>
      </c>
      <c r="C190" s="76">
        <v>2</v>
      </c>
      <c r="D190" s="12" t="s">
        <v>55</v>
      </c>
      <c r="E190" s="78">
        <v>240</v>
      </c>
      <c r="F190" s="134">
        <v>498.7</v>
      </c>
      <c r="G190" s="134">
        <v>500</v>
      </c>
      <c r="H190" s="134">
        <v>500</v>
      </c>
    </row>
    <row r="191" spans="1:8" ht="15.75" x14ac:dyDescent="0.2">
      <c r="A191" s="266" t="s">
        <v>18</v>
      </c>
      <c r="B191" s="76">
        <v>5</v>
      </c>
      <c r="C191" s="76">
        <v>2</v>
      </c>
      <c r="D191" s="12" t="s">
        <v>55</v>
      </c>
      <c r="E191" s="78">
        <v>800</v>
      </c>
      <c r="F191" s="122">
        <f>F192</f>
        <v>10000</v>
      </c>
      <c r="G191" s="122">
        <f t="shared" si="71"/>
        <v>0</v>
      </c>
      <c r="H191" s="122">
        <v>2073.1</v>
      </c>
    </row>
    <row r="192" spans="1:8" ht="47.25" x14ac:dyDescent="0.2">
      <c r="A192" s="266" t="s">
        <v>342</v>
      </c>
      <c r="B192" s="76">
        <v>5</v>
      </c>
      <c r="C192" s="76">
        <v>2</v>
      </c>
      <c r="D192" s="12" t="s">
        <v>55</v>
      </c>
      <c r="E192" s="78">
        <v>810</v>
      </c>
      <c r="F192" s="134">
        <v>10000</v>
      </c>
      <c r="G192" s="134"/>
      <c r="H192" s="134"/>
    </row>
    <row r="193" spans="1:8" ht="15.75" hidden="1" x14ac:dyDescent="0.2">
      <c r="A193" s="263" t="s">
        <v>381</v>
      </c>
      <c r="B193" s="264">
        <v>5</v>
      </c>
      <c r="C193" s="139">
        <v>2</v>
      </c>
      <c r="D193" s="265" t="s">
        <v>382</v>
      </c>
      <c r="E193" s="140" t="s">
        <v>7</v>
      </c>
      <c r="F193" s="269">
        <f>F194</f>
        <v>0</v>
      </c>
      <c r="G193" s="269">
        <f t="shared" ref="G193:H194" si="72">G194</f>
        <v>0</v>
      </c>
      <c r="H193" s="269">
        <f t="shared" si="72"/>
        <v>0</v>
      </c>
    </row>
    <row r="194" spans="1:8" ht="15.75" hidden="1" x14ac:dyDescent="0.2">
      <c r="A194" s="266" t="s">
        <v>18</v>
      </c>
      <c r="B194" s="267">
        <v>5</v>
      </c>
      <c r="C194" s="141">
        <v>2</v>
      </c>
      <c r="D194" s="268" t="s">
        <v>382</v>
      </c>
      <c r="E194" s="142">
        <v>800</v>
      </c>
      <c r="F194" s="270">
        <f>F195</f>
        <v>0</v>
      </c>
      <c r="G194" s="270">
        <f t="shared" si="72"/>
        <v>0</v>
      </c>
      <c r="H194" s="270">
        <f t="shared" si="72"/>
        <v>0</v>
      </c>
    </row>
    <row r="195" spans="1:8" ht="47.25" hidden="1" x14ac:dyDescent="0.2">
      <c r="A195" s="266" t="s">
        <v>342</v>
      </c>
      <c r="B195" s="267">
        <v>5</v>
      </c>
      <c r="C195" s="141">
        <v>2</v>
      </c>
      <c r="D195" s="268" t="s">
        <v>382</v>
      </c>
      <c r="E195" s="142">
        <v>810</v>
      </c>
      <c r="F195" s="134"/>
      <c r="G195" s="134"/>
      <c r="H195" s="134"/>
    </row>
    <row r="196" spans="1:8" ht="31.5" hidden="1" x14ac:dyDescent="0.2">
      <c r="A196" s="263" t="s">
        <v>383</v>
      </c>
      <c r="B196" s="164">
        <v>5</v>
      </c>
      <c r="C196" s="164">
        <v>2</v>
      </c>
      <c r="D196" s="265" t="s">
        <v>384</v>
      </c>
      <c r="E196" s="166"/>
      <c r="F196" s="167">
        <f t="shared" ref="F196:H197" si="73">F197</f>
        <v>0</v>
      </c>
      <c r="G196" s="167">
        <f t="shared" si="73"/>
        <v>0</v>
      </c>
      <c r="H196" s="167">
        <f t="shared" si="73"/>
        <v>0</v>
      </c>
    </row>
    <row r="197" spans="1:8" ht="15.75" hidden="1" x14ac:dyDescent="0.2">
      <c r="A197" s="266" t="s">
        <v>18</v>
      </c>
      <c r="B197" s="76">
        <v>5</v>
      </c>
      <c r="C197" s="76">
        <v>2</v>
      </c>
      <c r="D197" s="268" t="s">
        <v>384</v>
      </c>
      <c r="E197" s="142">
        <v>800</v>
      </c>
      <c r="F197" s="122">
        <f t="shared" si="73"/>
        <v>0</v>
      </c>
      <c r="G197" s="122">
        <f t="shared" si="73"/>
        <v>0</v>
      </c>
      <c r="H197" s="122">
        <f t="shared" si="73"/>
        <v>0</v>
      </c>
    </row>
    <row r="198" spans="1:8" ht="47.25" hidden="1" x14ac:dyDescent="0.2">
      <c r="A198" s="266" t="s">
        <v>342</v>
      </c>
      <c r="B198" s="76">
        <v>5</v>
      </c>
      <c r="C198" s="76">
        <v>2</v>
      </c>
      <c r="D198" s="268" t="s">
        <v>384</v>
      </c>
      <c r="E198" s="142">
        <v>810</v>
      </c>
      <c r="F198" s="134"/>
      <c r="G198" s="134"/>
      <c r="H198" s="134"/>
    </row>
    <row r="199" spans="1:8" ht="15.75" x14ac:dyDescent="0.2">
      <c r="A199" s="48" t="s">
        <v>61</v>
      </c>
      <c r="B199" s="4">
        <v>5</v>
      </c>
      <c r="C199" s="4">
        <v>3</v>
      </c>
      <c r="D199" s="19"/>
      <c r="E199" s="5"/>
      <c r="F199" s="260">
        <f>F200</f>
        <v>23783.1</v>
      </c>
      <c r="G199" s="260">
        <f t="shared" ref="G199:H199" si="74">G200</f>
        <v>14200</v>
      </c>
      <c r="H199" s="260">
        <f t="shared" si="74"/>
        <v>14200</v>
      </c>
    </row>
    <row r="200" spans="1:8" ht="31.5" x14ac:dyDescent="0.2">
      <c r="A200" s="80" t="s">
        <v>370</v>
      </c>
      <c r="B200" s="4">
        <v>5</v>
      </c>
      <c r="C200" s="4">
        <v>3</v>
      </c>
      <c r="D200" s="19" t="s">
        <v>62</v>
      </c>
      <c r="E200" s="5" t="s">
        <v>7</v>
      </c>
      <c r="F200" s="260">
        <f>F201+F208+F212+F216+F220</f>
        <v>23783.1</v>
      </c>
      <c r="G200" s="260">
        <f t="shared" ref="G200:H200" si="75">G201+G208+G212+G216+G220</f>
        <v>14200</v>
      </c>
      <c r="H200" s="260">
        <f t="shared" si="75"/>
        <v>14200</v>
      </c>
    </row>
    <row r="201" spans="1:8" ht="31.5" x14ac:dyDescent="0.2">
      <c r="A201" s="80" t="s">
        <v>371</v>
      </c>
      <c r="B201" s="4">
        <v>5</v>
      </c>
      <c r="C201" s="4">
        <v>3</v>
      </c>
      <c r="D201" s="19" t="s">
        <v>63</v>
      </c>
      <c r="E201" s="5"/>
      <c r="F201" s="260">
        <f t="shared" ref="F201:G201" si="76">F202+F205</f>
        <v>4370</v>
      </c>
      <c r="G201" s="260">
        <f t="shared" si="76"/>
        <v>4500</v>
      </c>
      <c r="H201" s="260">
        <f t="shared" ref="H201" si="77">H202+H205</f>
        <v>4500</v>
      </c>
    </row>
    <row r="202" spans="1:8" ht="31.5" x14ac:dyDescent="0.2">
      <c r="A202" s="105" t="s">
        <v>158</v>
      </c>
      <c r="B202" s="7">
        <v>5</v>
      </c>
      <c r="C202" s="7">
        <v>3</v>
      </c>
      <c r="D202" s="12" t="s">
        <v>64</v>
      </c>
      <c r="E202" s="8"/>
      <c r="F202" s="102">
        <f t="shared" ref="F202:H206" si="78">F203</f>
        <v>4370</v>
      </c>
      <c r="G202" s="9">
        <f t="shared" si="78"/>
        <v>4500</v>
      </c>
      <c r="H202" s="9">
        <f t="shared" si="78"/>
        <v>4500</v>
      </c>
    </row>
    <row r="203" spans="1:8" ht="31.5" x14ac:dyDescent="0.2">
      <c r="A203" s="105" t="s">
        <v>127</v>
      </c>
      <c r="B203" s="7">
        <v>5</v>
      </c>
      <c r="C203" s="7">
        <v>3</v>
      </c>
      <c r="D203" s="12" t="s">
        <v>64</v>
      </c>
      <c r="E203" s="8">
        <v>200</v>
      </c>
      <c r="F203" s="102">
        <f t="shared" si="78"/>
        <v>4370</v>
      </c>
      <c r="G203" s="9">
        <f t="shared" si="78"/>
        <v>4500</v>
      </c>
      <c r="H203" s="9">
        <f t="shared" si="78"/>
        <v>4500</v>
      </c>
    </row>
    <row r="204" spans="1:8" ht="31.5" x14ac:dyDescent="0.2">
      <c r="A204" s="105" t="s">
        <v>17</v>
      </c>
      <c r="B204" s="7">
        <v>5</v>
      </c>
      <c r="C204" s="7">
        <v>3</v>
      </c>
      <c r="D204" s="12" t="s">
        <v>64</v>
      </c>
      <c r="E204" s="8">
        <v>240</v>
      </c>
      <c r="F204" s="334">
        <v>4370</v>
      </c>
      <c r="G204" s="135">
        <v>4500</v>
      </c>
      <c r="H204" s="135">
        <v>4500</v>
      </c>
    </row>
    <row r="205" spans="1:8" ht="15.75" hidden="1" x14ac:dyDescent="0.2">
      <c r="A205" s="105" t="s">
        <v>155</v>
      </c>
      <c r="B205" s="7">
        <v>5</v>
      </c>
      <c r="C205" s="7">
        <v>3</v>
      </c>
      <c r="D205" s="12" t="s">
        <v>167</v>
      </c>
      <c r="E205" s="8"/>
      <c r="F205" s="102">
        <f t="shared" si="78"/>
        <v>0</v>
      </c>
      <c r="G205" s="9">
        <f t="shared" si="78"/>
        <v>0</v>
      </c>
      <c r="H205" s="9">
        <f t="shared" si="78"/>
        <v>0</v>
      </c>
    </row>
    <row r="206" spans="1:8" ht="31.5" hidden="1" x14ac:dyDescent="0.2">
      <c r="A206" s="105" t="s">
        <v>127</v>
      </c>
      <c r="B206" s="7">
        <v>5</v>
      </c>
      <c r="C206" s="7">
        <v>3</v>
      </c>
      <c r="D206" s="12" t="s">
        <v>167</v>
      </c>
      <c r="E206" s="8">
        <v>200</v>
      </c>
      <c r="F206" s="102">
        <f t="shared" si="78"/>
        <v>0</v>
      </c>
      <c r="G206" s="9">
        <f t="shared" si="78"/>
        <v>0</v>
      </c>
      <c r="H206" s="9">
        <f t="shared" si="78"/>
        <v>0</v>
      </c>
    </row>
    <row r="207" spans="1:8" ht="31.5" hidden="1" x14ac:dyDescent="0.2">
      <c r="A207" s="105" t="s">
        <v>17</v>
      </c>
      <c r="B207" s="7">
        <v>5</v>
      </c>
      <c r="C207" s="7">
        <v>3</v>
      </c>
      <c r="D207" s="12" t="s">
        <v>167</v>
      </c>
      <c r="E207" s="8">
        <v>240</v>
      </c>
      <c r="F207" s="134">
        <v>0</v>
      </c>
      <c r="G207" s="135">
        <v>0</v>
      </c>
      <c r="H207" s="135">
        <v>0</v>
      </c>
    </row>
    <row r="208" spans="1:8" ht="31.5" x14ac:dyDescent="0.2">
      <c r="A208" s="80" t="s">
        <v>372</v>
      </c>
      <c r="B208" s="4">
        <v>5</v>
      </c>
      <c r="C208" s="4">
        <v>3</v>
      </c>
      <c r="D208" s="19" t="s">
        <v>65</v>
      </c>
      <c r="E208" s="5"/>
      <c r="F208" s="260">
        <f t="shared" ref="F208:H210" si="79">F209</f>
        <v>1479.9</v>
      </c>
      <c r="G208" s="6">
        <f t="shared" si="79"/>
        <v>3200</v>
      </c>
      <c r="H208" s="6">
        <f t="shared" si="79"/>
        <v>3200</v>
      </c>
    </row>
    <row r="209" spans="1:8" ht="15.75" x14ac:dyDescent="0.2">
      <c r="A209" s="105" t="s">
        <v>172</v>
      </c>
      <c r="B209" s="7">
        <v>5</v>
      </c>
      <c r="C209" s="7">
        <v>3</v>
      </c>
      <c r="D209" s="12" t="s">
        <v>66</v>
      </c>
      <c r="E209" s="8"/>
      <c r="F209" s="102">
        <f t="shared" si="79"/>
        <v>1479.9</v>
      </c>
      <c r="G209" s="9">
        <f t="shared" si="79"/>
        <v>3200</v>
      </c>
      <c r="H209" s="9">
        <f t="shared" si="79"/>
        <v>3200</v>
      </c>
    </row>
    <row r="210" spans="1:8" ht="31.5" x14ac:dyDescent="0.2">
      <c r="A210" s="105" t="s">
        <v>127</v>
      </c>
      <c r="B210" s="7">
        <v>5</v>
      </c>
      <c r="C210" s="7">
        <v>3</v>
      </c>
      <c r="D210" s="12" t="s">
        <v>66</v>
      </c>
      <c r="E210" s="8">
        <v>200</v>
      </c>
      <c r="F210" s="102">
        <f t="shared" si="79"/>
        <v>1479.9</v>
      </c>
      <c r="G210" s="9">
        <f t="shared" si="79"/>
        <v>3200</v>
      </c>
      <c r="H210" s="9">
        <f t="shared" si="79"/>
        <v>3200</v>
      </c>
    </row>
    <row r="211" spans="1:8" ht="31.5" x14ac:dyDescent="0.2">
      <c r="A211" s="105" t="s">
        <v>17</v>
      </c>
      <c r="B211" s="7">
        <v>5</v>
      </c>
      <c r="C211" s="7">
        <v>3</v>
      </c>
      <c r="D211" s="12" t="s">
        <v>66</v>
      </c>
      <c r="E211" s="8">
        <v>240</v>
      </c>
      <c r="F211" s="134">
        <v>1479.9</v>
      </c>
      <c r="G211" s="134">
        <v>3200</v>
      </c>
      <c r="H211" s="134">
        <v>3200</v>
      </c>
    </row>
    <row r="212" spans="1:8" ht="47.25" x14ac:dyDescent="0.2">
      <c r="A212" s="80" t="s">
        <v>375</v>
      </c>
      <c r="B212" s="4">
        <v>5</v>
      </c>
      <c r="C212" s="4">
        <v>3</v>
      </c>
      <c r="D212" s="19" t="s">
        <v>67</v>
      </c>
      <c r="E212" s="5"/>
      <c r="F212" s="260">
        <f t="shared" ref="F212:H214" si="80">F213</f>
        <v>0</v>
      </c>
      <c r="G212" s="6">
        <f t="shared" si="80"/>
        <v>0</v>
      </c>
      <c r="H212" s="6">
        <f t="shared" si="80"/>
        <v>0</v>
      </c>
    </row>
    <row r="213" spans="1:8" ht="31.5" x14ac:dyDescent="0.2">
      <c r="A213" s="105" t="s">
        <v>159</v>
      </c>
      <c r="B213" s="7">
        <v>5</v>
      </c>
      <c r="C213" s="7">
        <v>3</v>
      </c>
      <c r="D213" s="12" t="s">
        <v>68</v>
      </c>
      <c r="E213" s="8"/>
      <c r="F213" s="102">
        <f t="shared" si="80"/>
        <v>0</v>
      </c>
      <c r="G213" s="9">
        <f t="shared" si="80"/>
        <v>0</v>
      </c>
      <c r="H213" s="9">
        <f t="shared" si="80"/>
        <v>0</v>
      </c>
    </row>
    <row r="214" spans="1:8" ht="15.75" x14ac:dyDescent="0.2">
      <c r="A214" s="266" t="s">
        <v>18</v>
      </c>
      <c r="B214" s="7">
        <v>5</v>
      </c>
      <c r="C214" s="7">
        <v>3</v>
      </c>
      <c r="D214" s="12" t="s">
        <v>68</v>
      </c>
      <c r="E214" s="8">
        <v>800</v>
      </c>
      <c r="F214" s="102">
        <f t="shared" si="80"/>
        <v>0</v>
      </c>
      <c r="G214" s="9">
        <f t="shared" si="80"/>
        <v>0</v>
      </c>
      <c r="H214" s="9">
        <f t="shared" si="80"/>
        <v>0</v>
      </c>
    </row>
    <row r="215" spans="1:8" ht="47.25" x14ac:dyDescent="0.2">
      <c r="A215" s="266" t="s">
        <v>342</v>
      </c>
      <c r="B215" s="7">
        <v>5</v>
      </c>
      <c r="C215" s="7">
        <v>3</v>
      </c>
      <c r="D215" s="12" t="s">
        <v>68</v>
      </c>
      <c r="E215" s="8">
        <v>810</v>
      </c>
      <c r="F215" s="134"/>
      <c r="G215" s="134"/>
      <c r="H215" s="134"/>
    </row>
    <row r="216" spans="1:8" ht="47.25" x14ac:dyDescent="0.2">
      <c r="A216" s="80" t="s">
        <v>374</v>
      </c>
      <c r="B216" s="4">
        <v>5</v>
      </c>
      <c r="C216" s="4">
        <v>3</v>
      </c>
      <c r="D216" s="19" t="s">
        <v>69</v>
      </c>
      <c r="E216" s="5"/>
      <c r="F216" s="260">
        <f t="shared" ref="F216:H216" si="81">F217</f>
        <v>7832.2</v>
      </c>
      <c r="G216" s="260">
        <f t="shared" si="81"/>
        <v>6500</v>
      </c>
      <c r="H216" s="260">
        <f t="shared" si="81"/>
        <v>6500</v>
      </c>
    </row>
    <row r="217" spans="1:8" ht="31.5" x14ac:dyDescent="0.2">
      <c r="A217" s="105" t="s">
        <v>157</v>
      </c>
      <c r="B217" s="7">
        <v>5</v>
      </c>
      <c r="C217" s="7">
        <v>3</v>
      </c>
      <c r="D217" s="12" t="s">
        <v>70</v>
      </c>
      <c r="E217" s="8"/>
      <c r="F217" s="102">
        <f t="shared" ref="F217:H218" si="82">F218</f>
        <v>7832.2</v>
      </c>
      <c r="G217" s="9">
        <f t="shared" si="82"/>
        <v>6500</v>
      </c>
      <c r="H217" s="9">
        <f t="shared" si="82"/>
        <v>6500</v>
      </c>
    </row>
    <row r="218" spans="1:8" ht="31.5" x14ac:dyDescent="0.2">
      <c r="A218" s="105" t="s">
        <v>127</v>
      </c>
      <c r="B218" s="7">
        <v>5</v>
      </c>
      <c r="C218" s="7">
        <v>3</v>
      </c>
      <c r="D218" s="12" t="s">
        <v>70</v>
      </c>
      <c r="E218" s="8">
        <v>200</v>
      </c>
      <c r="F218" s="102">
        <f t="shared" si="82"/>
        <v>7832.2</v>
      </c>
      <c r="G218" s="9">
        <f t="shared" si="82"/>
        <v>6500</v>
      </c>
      <c r="H218" s="9">
        <f t="shared" si="82"/>
        <v>6500</v>
      </c>
    </row>
    <row r="219" spans="1:8" ht="31.5" x14ac:dyDescent="0.2">
      <c r="A219" s="105" t="s">
        <v>17</v>
      </c>
      <c r="B219" s="7">
        <v>5</v>
      </c>
      <c r="C219" s="7">
        <v>3</v>
      </c>
      <c r="D219" s="12" t="s">
        <v>70</v>
      </c>
      <c r="E219" s="8">
        <v>240</v>
      </c>
      <c r="F219" s="134">
        <v>7832.2</v>
      </c>
      <c r="G219" s="134">
        <v>6500</v>
      </c>
      <c r="H219" s="134">
        <v>6500</v>
      </c>
    </row>
    <row r="220" spans="1:8" ht="31.5" x14ac:dyDescent="0.2">
      <c r="A220" s="263" t="s">
        <v>380</v>
      </c>
      <c r="B220" s="254">
        <v>5</v>
      </c>
      <c r="C220" s="257">
        <v>3</v>
      </c>
      <c r="D220" s="259" t="s">
        <v>439</v>
      </c>
      <c r="E220" s="259"/>
      <c r="F220" s="262">
        <f>F221+F224</f>
        <v>10101</v>
      </c>
      <c r="G220" s="262">
        <f t="shared" ref="G220:H220" si="83">G221+G224</f>
        <v>0</v>
      </c>
      <c r="H220" s="262">
        <f t="shared" si="83"/>
        <v>0</v>
      </c>
    </row>
    <row r="221" spans="1:8" ht="31.5" x14ac:dyDescent="0.2">
      <c r="A221" s="255" t="s">
        <v>459</v>
      </c>
      <c r="B221" s="254">
        <v>5</v>
      </c>
      <c r="C221" s="257">
        <v>3</v>
      </c>
      <c r="D221" s="258" t="s">
        <v>460</v>
      </c>
      <c r="E221" s="259"/>
      <c r="F221" s="262">
        <f>F222</f>
        <v>10000</v>
      </c>
      <c r="G221" s="122">
        <f t="shared" ref="G221:H225" si="84">G222</f>
        <v>0</v>
      </c>
      <c r="H221" s="122">
        <f t="shared" si="84"/>
        <v>0</v>
      </c>
    </row>
    <row r="222" spans="1:8" ht="31.5" x14ac:dyDescent="0.2">
      <c r="A222" s="253" t="s">
        <v>170</v>
      </c>
      <c r="B222" s="252">
        <v>5</v>
      </c>
      <c r="C222" s="256">
        <v>3</v>
      </c>
      <c r="D222" s="258" t="s">
        <v>460</v>
      </c>
      <c r="E222" s="258">
        <v>200</v>
      </c>
      <c r="F222" s="261">
        <f>F223</f>
        <v>10000</v>
      </c>
      <c r="G222" s="122">
        <f t="shared" si="84"/>
        <v>0</v>
      </c>
      <c r="H222" s="122">
        <f t="shared" si="84"/>
        <v>0</v>
      </c>
    </row>
    <row r="223" spans="1:8" ht="31.5" x14ac:dyDescent="0.2">
      <c r="A223" s="253" t="s">
        <v>17</v>
      </c>
      <c r="B223" s="252">
        <v>5</v>
      </c>
      <c r="C223" s="256">
        <v>3</v>
      </c>
      <c r="D223" s="258" t="s">
        <v>460</v>
      </c>
      <c r="E223" s="258">
        <v>240</v>
      </c>
      <c r="F223" s="343">
        <f>10000</f>
        <v>10000</v>
      </c>
      <c r="G223" s="332">
        <v>0</v>
      </c>
      <c r="H223" s="332">
        <v>0</v>
      </c>
    </row>
    <row r="224" spans="1:8" ht="47.25" x14ac:dyDescent="0.2">
      <c r="A224" s="255" t="s">
        <v>462</v>
      </c>
      <c r="B224" s="254">
        <v>5</v>
      </c>
      <c r="C224" s="257">
        <v>3</v>
      </c>
      <c r="D224" s="258" t="s">
        <v>461</v>
      </c>
      <c r="E224" s="259"/>
      <c r="F224" s="262">
        <f>F225</f>
        <v>101</v>
      </c>
      <c r="G224" s="122">
        <f t="shared" si="84"/>
        <v>0</v>
      </c>
      <c r="H224" s="122">
        <f t="shared" si="84"/>
        <v>0</v>
      </c>
    </row>
    <row r="225" spans="1:9" ht="31.5" x14ac:dyDescent="0.2">
      <c r="A225" s="253" t="s">
        <v>170</v>
      </c>
      <c r="B225" s="252">
        <v>5</v>
      </c>
      <c r="C225" s="256">
        <v>3</v>
      </c>
      <c r="D225" s="258" t="s">
        <v>461</v>
      </c>
      <c r="E225" s="258">
        <v>200</v>
      </c>
      <c r="F225" s="261">
        <f>F226</f>
        <v>101</v>
      </c>
      <c r="G225" s="122">
        <f t="shared" si="84"/>
        <v>0</v>
      </c>
      <c r="H225" s="122">
        <f t="shared" si="84"/>
        <v>0</v>
      </c>
    </row>
    <row r="226" spans="1:9" ht="31.5" x14ac:dyDescent="0.2">
      <c r="A226" s="253" t="s">
        <v>17</v>
      </c>
      <c r="B226" s="252">
        <v>5</v>
      </c>
      <c r="C226" s="256">
        <v>3</v>
      </c>
      <c r="D226" s="258" t="s">
        <v>461</v>
      </c>
      <c r="E226" s="258">
        <v>240</v>
      </c>
      <c r="F226" s="335">
        <v>101</v>
      </c>
      <c r="G226" s="332">
        <v>0</v>
      </c>
      <c r="H226" s="332">
        <v>0</v>
      </c>
      <c r="I226" s="138" t="s">
        <v>438</v>
      </c>
    </row>
    <row r="227" spans="1:9" ht="15.75" x14ac:dyDescent="0.2">
      <c r="A227" s="48" t="s">
        <v>71</v>
      </c>
      <c r="B227" s="4">
        <v>7</v>
      </c>
      <c r="C227" s="4">
        <v>7</v>
      </c>
      <c r="D227" s="12"/>
      <c r="E227" s="8"/>
      <c r="F227" s="260">
        <f>F228+F234</f>
        <v>802.6</v>
      </c>
      <c r="G227" s="6">
        <f>G228+G234</f>
        <v>813</v>
      </c>
      <c r="H227" s="6">
        <f>H228+H234</f>
        <v>813</v>
      </c>
    </row>
    <row r="228" spans="1:9" ht="31.5" x14ac:dyDescent="0.2">
      <c r="A228" s="80" t="s">
        <v>373</v>
      </c>
      <c r="B228" s="4">
        <v>7</v>
      </c>
      <c r="C228" s="4">
        <v>7</v>
      </c>
      <c r="D228" s="19" t="s">
        <v>72</v>
      </c>
      <c r="E228" s="5"/>
      <c r="F228" s="260">
        <f t="shared" ref="F228:H232" si="85">F229</f>
        <v>802.6</v>
      </c>
      <c r="G228" s="6">
        <f t="shared" si="85"/>
        <v>813</v>
      </c>
      <c r="H228" s="6">
        <f t="shared" si="85"/>
        <v>813</v>
      </c>
    </row>
    <row r="229" spans="1:9" ht="31.5" x14ac:dyDescent="0.2">
      <c r="A229" s="105" t="s">
        <v>73</v>
      </c>
      <c r="B229" s="7">
        <v>7</v>
      </c>
      <c r="C229" s="7">
        <v>7</v>
      </c>
      <c r="D229" s="12" t="s">
        <v>352</v>
      </c>
      <c r="E229" s="8"/>
      <c r="F229" s="102">
        <f t="shared" ref="F229:G229" si="86">F230+F232</f>
        <v>802.6</v>
      </c>
      <c r="G229" s="102">
        <f t="shared" si="86"/>
        <v>813</v>
      </c>
      <c r="H229" s="102">
        <f t="shared" ref="H229" si="87">H230+H232</f>
        <v>813</v>
      </c>
    </row>
    <row r="230" spans="1:9" ht="63" x14ac:dyDescent="0.2">
      <c r="A230" s="105" t="s">
        <v>13</v>
      </c>
      <c r="B230" s="7">
        <v>7</v>
      </c>
      <c r="C230" s="7">
        <v>7</v>
      </c>
      <c r="D230" s="12" t="s">
        <v>352</v>
      </c>
      <c r="E230" s="8">
        <v>100</v>
      </c>
      <c r="F230" s="102">
        <f t="shared" si="85"/>
        <v>63</v>
      </c>
      <c r="G230" s="9">
        <f t="shared" si="85"/>
        <v>63</v>
      </c>
      <c r="H230" s="9">
        <f t="shared" si="85"/>
        <v>63</v>
      </c>
    </row>
    <row r="231" spans="1:9" ht="31.5" x14ac:dyDescent="0.2">
      <c r="A231" s="105" t="s">
        <v>14</v>
      </c>
      <c r="B231" s="7">
        <v>7</v>
      </c>
      <c r="C231" s="7">
        <v>7</v>
      </c>
      <c r="D231" s="12" t="s">
        <v>352</v>
      </c>
      <c r="E231" s="8">
        <v>120</v>
      </c>
      <c r="F231" s="134">
        <v>63</v>
      </c>
      <c r="G231" s="134">
        <v>63</v>
      </c>
      <c r="H231" s="134">
        <v>63</v>
      </c>
    </row>
    <row r="232" spans="1:9" ht="31.5" x14ac:dyDescent="0.2">
      <c r="A232" s="105" t="s">
        <v>127</v>
      </c>
      <c r="B232" s="7">
        <v>7</v>
      </c>
      <c r="C232" s="7">
        <v>7</v>
      </c>
      <c r="D232" s="12" t="s">
        <v>352</v>
      </c>
      <c r="E232" s="8">
        <v>200</v>
      </c>
      <c r="F232" s="102">
        <f t="shared" si="85"/>
        <v>739.6</v>
      </c>
      <c r="G232" s="9">
        <f t="shared" si="85"/>
        <v>750</v>
      </c>
      <c r="H232" s="9">
        <f t="shared" si="85"/>
        <v>750</v>
      </c>
    </row>
    <row r="233" spans="1:9" ht="31.5" x14ac:dyDescent="0.2">
      <c r="A233" s="105" t="s">
        <v>17</v>
      </c>
      <c r="B233" s="7">
        <v>7</v>
      </c>
      <c r="C233" s="7">
        <v>7</v>
      </c>
      <c r="D233" s="12" t="s">
        <v>352</v>
      </c>
      <c r="E233" s="8">
        <v>240</v>
      </c>
      <c r="F233" s="134">
        <v>739.6</v>
      </c>
      <c r="G233" s="134">
        <v>750</v>
      </c>
      <c r="H233" s="134">
        <v>750</v>
      </c>
    </row>
    <row r="234" spans="1:9" ht="15.95" hidden="1" customHeight="1" x14ac:dyDescent="0.2">
      <c r="A234" s="48" t="s">
        <v>9</v>
      </c>
      <c r="B234" s="4">
        <v>7</v>
      </c>
      <c r="C234" s="4">
        <v>7</v>
      </c>
      <c r="D234" s="19" t="s">
        <v>10</v>
      </c>
      <c r="E234" s="5"/>
      <c r="F234" s="260">
        <f t="shared" ref="F234:H236" si="88">F235</f>
        <v>0</v>
      </c>
      <c r="G234" s="6">
        <f t="shared" si="88"/>
        <v>0</v>
      </c>
      <c r="H234" s="6">
        <f t="shared" si="88"/>
        <v>0</v>
      </c>
    </row>
    <row r="235" spans="1:9" ht="22.5" hidden="1" customHeight="1" x14ac:dyDescent="0.2">
      <c r="A235" s="105" t="s">
        <v>73</v>
      </c>
      <c r="B235" s="7">
        <v>7</v>
      </c>
      <c r="C235" s="7">
        <v>7</v>
      </c>
      <c r="D235" s="12" t="s">
        <v>74</v>
      </c>
      <c r="E235" s="8"/>
      <c r="F235" s="102">
        <f t="shared" si="88"/>
        <v>0</v>
      </c>
      <c r="G235" s="6">
        <f t="shared" si="88"/>
        <v>0</v>
      </c>
      <c r="H235" s="6">
        <f t="shared" si="88"/>
        <v>0</v>
      </c>
    </row>
    <row r="236" spans="1:9" ht="32.1" hidden="1" customHeight="1" x14ac:dyDescent="0.2">
      <c r="A236" s="105" t="s">
        <v>127</v>
      </c>
      <c r="B236" s="7">
        <v>7</v>
      </c>
      <c r="C236" s="7">
        <v>7</v>
      </c>
      <c r="D236" s="12" t="s">
        <v>74</v>
      </c>
      <c r="E236" s="8">
        <v>200</v>
      </c>
      <c r="F236" s="102">
        <f t="shared" si="88"/>
        <v>0</v>
      </c>
      <c r="G236" s="9">
        <f t="shared" si="88"/>
        <v>0</v>
      </c>
      <c r="H236" s="9">
        <f t="shared" si="88"/>
        <v>0</v>
      </c>
    </row>
    <row r="237" spans="1:9" ht="32.1" hidden="1" customHeight="1" x14ac:dyDescent="0.2">
      <c r="A237" s="105" t="s">
        <v>17</v>
      </c>
      <c r="B237" s="7">
        <v>7</v>
      </c>
      <c r="C237" s="7">
        <v>7</v>
      </c>
      <c r="D237" s="12" t="s">
        <v>74</v>
      </c>
      <c r="E237" s="8">
        <v>240</v>
      </c>
      <c r="F237" s="134"/>
      <c r="G237" s="135"/>
      <c r="H237" s="135"/>
    </row>
    <row r="238" spans="1:9" ht="15.95" customHeight="1" x14ac:dyDescent="0.2">
      <c r="A238" s="48" t="s">
        <v>75</v>
      </c>
      <c r="B238" s="4">
        <v>8</v>
      </c>
      <c r="C238" s="4" t="s">
        <v>7</v>
      </c>
      <c r="D238" s="19" t="s">
        <v>7</v>
      </c>
      <c r="E238" s="5" t="s">
        <v>7</v>
      </c>
      <c r="F238" s="260">
        <f>F239</f>
        <v>32715.800000000003</v>
      </c>
      <c r="G238" s="6">
        <f>G239</f>
        <v>29857.599999999999</v>
      </c>
      <c r="H238" s="6">
        <f>H239</f>
        <v>29841.599999999999</v>
      </c>
    </row>
    <row r="239" spans="1:9" ht="15.95" customHeight="1" x14ac:dyDescent="0.2">
      <c r="A239" s="48" t="s">
        <v>76</v>
      </c>
      <c r="B239" s="4">
        <v>8</v>
      </c>
      <c r="C239" s="4">
        <v>1</v>
      </c>
      <c r="D239" s="19" t="s">
        <v>7</v>
      </c>
      <c r="E239" s="5" t="s">
        <v>7</v>
      </c>
      <c r="F239" s="260">
        <f t="shared" ref="F239:H239" si="89">F240</f>
        <v>32715.800000000003</v>
      </c>
      <c r="G239" s="260">
        <f t="shared" si="89"/>
        <v>29857.599999999999</v>
      </c>
      <c r="H239" s="260">
        <f t="shared" si="89"/>
        <v>29841.599999999999</v>
      </c>
    </row>
    <row r="240" spans="1:9" ht="31.5" x14ac:dyDescent="0.2">
      <c r="A240" s="263" t="s">
        <v>396</v>
      </c>
      <c r="B240" s="4">
        <v>8</v>
      </c>
      <c r="C240" s="164">
        <v>1</v>
      </c>
      <c r="D240" s="165" t="s">
        <v>77</v>
      </c>
      <c r="E240" s="166" t="s">
        <v>7</v>
      </c>
      <c r="F240" s="167">
        <f>F241+F245+F251</f>
        <v>32715.800000000003</v>
      </c>
      <c r="G240" s="167">
        <f>G241+G245+G251</f>
        <v>29857.599999999999</v>
      </c>
      <c r="H240" s="167">
        <f>H241+H245+H251</f>
        <v>29841.599999999999</v>
      </c>
      <c r="I240" s="300"/>
    </row>
    <row r="241" spans="1:9" ht="31.5" x14ac:dyDescent="0.2">
      <c r="A241" s="263" t="s">
        <v>397</v>
      </c>
      <c r="B241" s="4">
        <v>8</v>
      </c>
      <c r="C241" s="164">
        <v>1</v>
      </c>
      <c r="D241" s="265" t="s">
        <v>400</v>
      </c>
      <c r="E241" s="166"/>
      <c r="F241" s="167">
        <f t="shared" ref="F241:H241" si="90">F242</f>
        <v>532.5</v>
      </c>
      <c r="G241" s="167">
        <f t="shared" si="90"/>
        <v>500</v>
      </c>
      <c r="H241" s="167">
        <f t="shared" si="90"/>
        <v>500</v>
      </c>
      <c r="I241" s="300"/>
    </row>
    <row r="242" spans="1:9" ht="31.5" x14ac:dyDescent="0.2">
      <c r="A242" s="263" t="s">
        <v>398</v>
      </c>
      <c r="B242" s="7">
        <v>8</v>
      </c>
      <c r="C242" s="76">
        <v>1</v>
      </c>
      <c r="D242" s="268" t="s">
        <v>399</v>
      </c>
      <c r="E242" s="78"/>
      <c r="F242" s="170">
        <f t="shared" ref="F242:H243" si="91">F243</f>
        <v>532.5</v>
      </c>
      <c r="G242" s="169">
        <f t="shared" si="91"/>
        <v>500</v>
      </c>
      <c r="H242" s="169">
        <f t="shared" si="91"/>
        <v>500</v>
      </c>
      <c r="I242" s="300"/>
    </row>
    <row r="243" spans="1:9" ht="31.5" x14ac:dyDescent="0.2">
      <c r="A243" s="106" t="s">
        <v>127</v>
      </c>
      <c r="B243" s="7">
        <v>8</v>
      </c>
      <c r="C243" s="76">
        <v>1</v>
      </c>
      <c r="D243" s="268" t="s">
        <v>399</v>
      </c>
      <c r="E243" s="78">
        <v>200</v>
      </c>
      <c r="F243" s="170">
        <f t="shared" si="91"/>
        <v>532.5</v>
      </c>
      <c r="G243" s="169">
        <f t="shared" si="91"/>
        <v>500</v>
      </c>
      <c r="H243" s="169">
        <f t="shared" si="91"/>
        <v>500</v>
      </c>
      <c r="I243" s="300"/>
    </row>
    <row r="244" spans="1:9" ht="31.5" x14ac:dyDescent="0.2">
      <c r="A244" s="106" t="s">
        <v>17</v>
      </c>
      <c r="B244" s="7">
        <v>8</v>
      </c>
      <c r="C244" s="76">
        <v>1</v>
      </c>
      <c r="D244" s="268" t="s">
        <v>399</v>
      </c>
      <c r="E244" s="78">
        <v>240</v>
      </c>
      <c r="F244" s="134">
        <v>532.5</v>
      </c>
      <c r="G244" s="134">
        <v>500</v>
      </c>
      <c r="H244" s="134">
        <v>500</v>
      </c>
      <c r="I244" s="300"/>
    </row>
    <row r="245" spans="1:9" ht="26.25" customHeight="1" x14ac:dyDescent="0.2">
      <c r="A245" s="263" t="s">
        <v>401</v>
      </c>
      <c r="B245" s="4">
        <v>8</v>
      </c>
      <c r="C245" s="164">
        <v>1</v>
      </c>
      <c r="D245" s="265" t="s">
        <v>402</v>
      </c>
      <c r="E245" s="166"/>
      <c r="F245" s="167">
        <f>F246</f>
        <v>24741.7</v>
      </c>
      <c r="G245" s="167">
        <f t="shared" ref="G245:H245" si="92">G246</f>
        <v>22000</v>
      </c>
      <c r="H245" s="167">
        <f t="shared" si="92"/>
        <v>22000</v>
      </c>
      <c r="I245" s="300"/>
    </row>
    <row r="246" spans="1:9" ht="31.5" x14ac:dyDescent="0.2">
      <c r="A246" s="145" t="s">
        <v>168</v>
      </c>
      <c r="B246" s="7">
        <v>8</v>
      </c>
      <c r="C246" s="76">
        <v>1</v>
      </c>
      <c r="D246" s="268" t="s">
        <v>402</v>
      </c>
      <c r="E246" s="78">
        <v>600</v>
      </c>
      <c r="F246" s="122">
        <f>F247</f>
        <v>24741.7</v>
      </c>
      <c r="G246" s="122">
        <f>G247</f>
        <v>22000</v>
      </c>
      <c r="H246" s="122">
        <f>H247</f>
        <v>22000</v>
      </c>
      <c r="I246" s="300"/>
    </row>
    <row r="247" spans="1:9" ht="15.75" x14ac:dyDescent="0.2">
      <c r="A247" s="145" t="s">
        <v>169</v>
      </c>
      <c r="B247" s="7">
        <v>8</v>
      </c>
      <c r="C247" s="76">
        <v>1</v>
      </c>
      <c r="D247" s="268" t="s">
        <v>402</v>
      </c>
      <c r="E247" s="78">
        <v>610</v>
      </c>
      <c r="F247" s="334">
        <v>24741.7</v>
      </c>
      <c r="G247" s="134">
        <v>22000</v>
      </c>
      <c r="H247" s="134">
        <v>22000</v>
      </c>
      <c r="I247" s="300"/>
    </row>
    <row r="248" spans="1:9" ht="15.75" hidden="1" x14ac:dyDescent="0.2">
      <c r="A248" s="105" t="s">
        <v>155</v>
      </c>
      <c r="B248" s="7">
        <v>8</v>
      </c>
      <c r="C248" s="76">
        <v>1</v>
      </c>
      <c r="D248" s="77" t="s">
        <v>355</v>
      </c>
      <c r="E248" s="78"/>
      <c r="F248" s="122">
        <f t="shared" ref="F248:H249" si="93">F249</f>
        <v>0</v>
      </c>
      <c r="G248" s="122">
        <f t="shared" si="93"/>
        <v>0</v>
      </c>
      <c r="H248" s="122">
        <f t="shared" si="93"/>
        <v>0</v>
      </c>
      <c r="I248" s="300"/>
    </row>
    <row r="249" spans="1:9" ht="31.5" hidden="1" x14ac:dyDescent="0.2">
      <c r="A249" s="145" t="s">
        <v>168</v>
      </c>
      <c r="B249" s="7">
        <v>8</v>
      </c>
      <c r="C249" s="76">
        <v>1</v>
      </c>
      <c r="D249" s="77" t="s">
        <v>355</v>
      </c>
      <c r="E249" s="78">
        <v>600</v>
      </c>
      <c r="F249" s="122">
        <f t="shared" si="93"/>
        <v>0</v>
      </c>
      <c r="G249" s="122">
        <f t="shared" si="93"/>
        <v>0</v>
      </c>
      <c r="H249" s="122">
        <f t="shared" si="93"/>
        <v>0</v>
      </c>
      <c r="I249" s="300"/>
    </row>
    <row r="250" spans="1:9" ht="15.75" hidden="1" x14ac:dyDescent="0.2">
      <c r="A250" s="145" t="s">
        <v>169</v>
      </c>
      <c r="B250" s="7">
        <v>8</v>
      </c>
      <c r="C250" s="76">
        <v>1</v>
      </c>
      <c r="D250" s="77" t="s">
        <v>355</v>
      </c>
      <c r="E250" s="78">
        <v>610</v>
      </c>
      <c r="F250" s="134"/>
      <c r="G250" s="134"/>
      <c r="H250" s="134"/>
      <c r="I250" s="300"/>
    </row>
    <row r="251" spans="1:9" ht="15.75" x14ac:dyDescent="0.2">
      <c r="A251" s="263" t="s">
        <v>403</v>
      </c>
      <c r="B251" s="4">
        <v>8</v>
      </c>
      <c r="C251" s="164">
        <v>1</v>
      </c>
      <c r="D251" s="265" t="s">
        <v>405</v>
      </c>
      <c r="E251" s="166"/>
      <c r="F251" s="167">
        <f>F252</f>
        <v>7441.6</v>
      </c>
      <c r="G251" s="167">
        <f>G252</f>
        <v>7357.6</v>
      </c>
      <c r="H251" s="167">
        <f>H252</f>
        <v>7341.6</v>
      </c>
      <c r="I251" s="300"/>
    </row>
    <row r="252" spans="1:9" ht="15.75" x14ac:dyDescent="0.2">
      <c r="A252" s="263" t="s">
        <v>404</v>
      </c>
      <c r="B252" s="7">
        <v>8</v>
      </c>
      <c r="C252" s="76">
        <v>1</v>
      </c>
      <c r="D252" s="265" t="s">
        <v>406</v>
      </c>
      <c r="E252" s="78"/>
      <c r="F252" s="122">
        <f t="shared" ref="F252:H252" si="94">F253</f>
        <v>7441.6</v>
      </c>
      <c r="G252" s="122">
        <f t="shared" si="94"/>
        <v>7357.6</v>
      </c>
      <c r="H252" s="122">
        <f t="shared" si="94"/>
        <v>7341.6</v>
      </c>
      <c r="I252" s="300"/>
    </row>
    <row r="253" spans="1:9" ht="15.75" x14ac:dyDescent="0.2">
      <c r="A253" s="106" t="s">
        <v>24</v>
      </c>
      <c r="B253" s="7">
        <v>8</v>
      </c>
      <c r="C253" s="76">
        <v>1</v>
      </c>
      <c r="D253" s="268" t="s">
        <v>406</v>
      </c>
      <c r="E253" s="78">
        <v>500</v>
      </c>
      <c r="F253" s="122">
        <f>F254</f>
        <v>7441.6</v>
      </c>
      <c r="G253" s="122">
        <f>G254</f>
        <v>7357.6</v>
      </c>
      <c r="H253" s="122">
        <f>H254</f>
        <v>7341.6</v>
      </c>
      <c r="I253" s="300"/>
    </row>
    <row r="254" spans="1:9" ht="15.75" x14ac:dyDescent="0.2">
      <c r="A254" s="172" t="s">
        <v>25</v>
      </c>
      <c r="B254" s="7">
        <v>8</v>
      </c>
      <c r="C254" s="76">
        <v>1</v>
      </c>
      <c r="D254" s="268" t="s">
        <v>406</v>
      </c>
      <c r="E254" s="78">
        <v>540</v>
      </c>
      <c r="F254" s="332">
        <v>7441.6</v>
      </c>
      <c r="G254" s="332">
        <v>7357.6</v>
      </c>
      <c r="H254" s="332">
        <v>7341.6</v>
      </c>
      <c r="I254" s="300"/>
    </row>
    <row r="255" spans="1:9" ht="15.95" customHeight="1" x14ac:dyDescent="0.2">
      <c r="A255" s="48" t="s">
        <v>80</v>
      </c>
      <c r="B255" s="4">
        <v>10</v>
      </c>
      <c r="C255" s="7"/>
      <c r="D255" s="12"/>
      <c r="E255" s="8"/>
      <c r="F255" s="102">
        <f t="shared" ref="F255:H259" si="95">F256</f>
        <v>1382.6</v>
      </c>
      <c r="G255" s="260">
        <f t="shared" si="95"/>
        <v>1382.6</v>
      </c>
      <c r="H255" s="260">
        <f t="shared" si="95"/>
        <v>1382.6</v>
      </c>
    </row>
    <row r="256" spans="1:9" ht="15.95" customHeight="1" x14ac:dyDescent="0.2">
      <c r="A256" s="48" t="s">
        <v>81</v>
      </c>
      <c r="B256" s="4">
        <v>10</v>
      </c>
      <c r="C256" s="4">
        <v>1</v>
      </c>
      <c r="D256" s="19" t="s">
        <v>7</v>
      </c>
      <c r="E256" s="5" t="s">
        <v>7</v>
      </c>
      <c r="F256" s="260">
        <f t="shared" si="95"/>
        <v>1382.6</v>
      </c>
      <c r="G256" s="260">
        <f t="shared" si="95"/>
        <v>1382.6</v>
      </c>
      <c r="H256" s="260">
        <f t="shared" si="95"/>
        <v>1382.6</v>
      </c>
    </row>
    <row r="257" spans="1:8" ht="15.95" customHeight="1" x14ac:dyDescent="0.2">
      <c r="A257" s="301" t="s">
        <v>82</v>
      </c>
      <c r="B257" s="7">
        <v>10</v>
      </c>
      <c r="C257" s="7">
        <v>1</v>
      </c>
      <c r="D257" s="12" t="s">
        <v>10</v>
      </c>
      <c r="E257" s="8" t="s">
        <v>7</v>
      </c>
      <c r="F257" s="102">
        <f t="shared" si="95"/>
        <v>1382.6</v>
      </c>
      <c r="G257" s="9">
        <f t="shared" si="95"/>
        <v>1382.6</v>
      </c>
      <c r="H257" s="9">
        <f t="shared" si="95"/>
        <v>1382.6</v>
      </c>
    </row>
    <row r="258" spans="1:8" ht="32.1" customHeight="1" x14ac:dyDescent="0.2">
      <c r="A258" s="105" t="s">
        <v>83</v>
      </c>
      <c r="B258" s="7">
        <v>10</v>
      </c>
      <c r="C258" s="7">
        <v>1</v>
      </c>
      <c r="D258" s="12" t="s">
        <v>125</v>
      </c>
      <c r="E258" s="8" t="s">
        <v>7</v>
      </c>
      <c r="F258" s="102">
        <f t="shared" si="95"/>
        <v>1382.6</v>
      </c>
      <c r="G258" s="9">
        <f t="shared" si="95"/>
        <v>1382.6</v>
      </c>
      <c r="H258" s="9">
        <f t="shared" si="95"/>
        <v>1382.6</v>
      </c>
    </row>
    <row r="259" spans="1:8" ht="15.95" customHeight="1" x14ac:dyDescent="0.2">
      <c r="A259" s="105" t="s">
        <v>84</v>
      </c>
      <c r="B259" s="7">
        <v>10</v>
      </c>
      <c r="C259" s="7">
        <v>1</v>
      </c>
      <c r="D259" s="12" t="s">
        <v>125</v>
      </c>
      <c r="E259" s="8">
        <v>300</v>
      </c>
      <c r="F259" s="102">
        <f t="shared" si="95"/>
        <v>1382.6</v>
      </c>
      <c r="G259" s="9">
        <f t="shared" si="95"/>
        <v>1382.6</v>
      </c>
      <c r="H259" s="9">
        <f t="shared" si="95"/>
        <v>1382.6</v>
      </c>
    </row>
    <row r="260" spans="1:8" ht="22.5" customHeight="1" x14ac:dyDescent="0.2">
      <c r="A260" s="11" t="s">
        <v>147</v>
      </c>
      <c r="B260" s="7">
        <v>10</v>
      </c>
      <c r="C260" s="7">
        <v>1</v>
      </c>
      <c r="D260" s="12" t="s">
        <v>125</v>
      </c>
      <c r="E260" s="8">
        <v>310</v>
      </c>
      <c r="F260" s="332">
        <v>1382.6</v>
      </c>
      <c r="G260" s="332">
        <v>1382.6</v>
      </c>
      <c r="H260" s="332">
        <v>1382.6</v>
      </c>
    </row>
    <row r="261" spans="1:8" ht="15.95" customHeight="1" x14ac:dyDescent="0.2">
      <c r="A261" s="48" t="s">
        <v>85</v>
      </c>
      <c r="B261" s="4">
        <v>11</v>
      </c>
      <c r="C261" s="4" t="s">
        <v>7</v>
      </c>
      <c r="D261" s="19" t="s">
        <v>7</v>
      </c>
      <c r="E261" s="5" t="s">
        <v>7</v>
      </c>
      <c r="F261" s="260">
        <f t="shared" ref="F261:H261" si="96">F262</f>
        <v>1115.8</v>
      </c>
      <c r="G261" s="260">
        <f t="shared" si="96"/>
        <v>1100</v>
      </c>
      <c r="H261" s="260">
        <f t="shared" si="96"/>
        <v>1100</v>
      </c>
    </row>
    <row r="262" spans="1:8" ht="15.95" customHeight="1" x14ac:dyDescent="0.2">
      <c r="A262" s="80" t="s">
        <v>463</v>
      </c>
      <c r="B262" s="346">
        <v>11</v>
      </c>
      <c r="C262" s="346">
        <v>5</v>
      </c>
      <c r="D262" s="165"/>
      <c r="E262" s="166"/>
      <c r="F262" s="260">
        <f t="shared" ref="F262:H263" si="97">F263</f>
        <v>1115.8</v>
      </c>
      <c r="G262" s="260">
        <f t="shared" si="97"/>
        <v>1100</v>
      </c>
      <c r="H262" s="260">
        <f t="shared" si="97"/>
        <v>1100</v>
      </c>
    </row>
    <row r="263" spans="1:8" ht="31.5" x14ac:dyDescent="0.2">
      <c r="A263" s="80" t="s">
        <v>376</v>
      </c>
      <c r="B263" s="346">
        <v>11</v>
      </c>
      <c r="C263" s="346">
        <v>5</v>
      </c>
      <c r="D263" s="347" t="s">
        <v>86</v>
      </c>
      <c r="E263" s="166"/>
      <c r="F263" s="260">
        <f t="shared" si="97"/>
        <v>1115.8</v>
      </c>
      <c r="G263" s="260">
        <f t="shared" si="97"/>
        <v>1100</v>
      </c>
      <c r="H263" s="260">
        <f t="shared" si="97"/>
        <v>1100</v>
      </c>
    </row>
    <row r="264" spans="1:8" ht="31.5" x14ac:dyDescent="0.2">
      <c r="A264" s="263" t="s">
        <v>407</v>
      </c>
      <c r="B264" s="348">
        <v>11</v>
      </c>
      <c r="C264" s="348">
        <v>5</v>
      </c>
      <c r="D264" s="77" t="s">
        <v>364</v>
      </c>
      <c r="E264" s="78"/>
      <c r="F264" s="102">
        <f t="shared" ref="F264:G264" si="98">F265+F267</f>
        <v>1115.8</v>
      </c>
      <c r="G264" s="102">
        <f t="shared" si="98"/>
        <v>1100</v>
      </c>
      <c r="H264" s="102">
        <f t="shared" ref="H264" si="99">H265+H267</f>
        <v>1100</v>
      </c>
    </row>
    <row r="265" spans="1:8" ht="63" x14ac:dyDescent="0.2">
      <c r="A265" s="145" t="s">
        <v>13</v>
      </c>
      <c r="B265" s="348">
        <v>11</v>
      </c>
      <c r="C265" s="348">
        <v>5</v>
      </c>
      <c r="D265" s="77" t="s">
        <v>364</v>
      </c>
      <c r="E265" s="349">
        <v>100</v>
      </c>
      <c r="F265" s="260">
        <f t="shared" ref="F265:H265" si="100">F266</f>
        <v>264</v>
      </c>
      <c r="G265" s="260">
        <f t="shared" si="100"/>
        <v>250</v>
      </c>
      <c r="H265" s="260">
        <f t="shared" si="100"/>
        <v>250</v>
      </c>
    </row>
    <row r="266" spans="1:8" ht="15.75" x14ac:dyDescent="0.2">
      <c r="A266" s="145" t="s">
        <v>78</v>
      </c>
      <c r="B266" s="348">
        <v>11</v>
      </c>
      <c r="C266" s="348">
        <v>5</v>
      </c>
      <c r="D266" s="77" t="s">
        <v>364</v>
      </c>
      <c r="E266" s="349">
        <v>120</v>
      </c>
      <c r="F266" s="134">
        <v>264</v>
      </c>
      <c r="G266" s="134">
        <v>250</v>
      </c>
      <c r="H266" s="134">
        <v>250</v>
      </c>
    </row>
    <row r="267" spans="1:8" ht="31.5" x14ac:dyDescent="0.2">
      <c r="A267" s="145" t="s">
        <v>170</v>
      </c>
      <c r="B267" s="348">
        <v>11</v>
      </c>
      <c r="C267" s="348">
        <v>5</v>
      </c>
      <c r="D267" s="77" t="s">
        <v>364</v>
      </c>
      <c r="E267" s="349">
        <v>200</v>
      </c>
      <c r="F267" s="260">
        <f t="shared" ref="F267:H267" si="101">F268</f>
        <v>851.8</v>
      </c>
      <c r="G267" s="260">
        <f t="shared" si="101"/>
        <v>850</v>
      </c>
      <c r="H267" s="260">
        <f t="shared" si="101"/>
        <v>850</v>
      </c>
    </row>
    <row r="268" spans="1:8" ht="31.5" x14ac:dyDescent="0.2">
      <c r="A268" s="145" t="s">
        <v>17</v>
      </c>
      <c r="B268" s="348">
        <v>11</v>
      </c>
      <c r="C268" s="348">
        <v>5</v>
      </c>
      <c r="D268" s="77" t="s">
        <v>364</v>
      </c>
      <c r="E268" s="349">
        <v>240</v>
      </c>
      <c r="F268" s="134">
        <v>851.8</v>
      </c>
      <c r="G268" s="134">
        <v>850</v>
      </c>
      <c r="H268" s="134">
        <v>850</v>
      </c>
    </row>
    <row r="269" spans="1:8" s="47" customFormat="1" ht="15.75" x14ac:dyDescent="0.2">
      <c r="A269" s="255" t="s">
        <v>368</v>
      </c>
      <c r="B269" s="4">
        <v>12</v>
      </c>
      <c r="C269" s="4"/>
      <c r="D269" s="19"/>
      <c r="E269" s="5"/>
      <c r="F269" s="260">
        <f t="shared" ref="F269:H271" si="102">F270</f>
        <v>6583.5999999999995</v>
      </c>
      <c r="G269" s="260">
        <f t="shared" si="102"/>
        <v>6499.9000000000005</v>
      </c>
      <c r="H269" s="260">
        <f t="shared" si="102"/>
        <v>6499.9000000000005</v>
      </c>
    </row>
    <row r="270" spans="1:8" s="47" customFormat="1" ht="15.75" x14ac:dyDescent="0.2">
      <c r="A270" s="304" t="s">
        <v>365</v>
      </c>
      <c r="B270" s="4">
        <v>12</v>
      </c>
      <c r="C270" s="4">
        <v>2</v>
      </c>
      <c r="D270" s="19"/>
      <c r="E270" s="5"/>
      <c r="F270" s="260">
        <f t="shared" si="102"/>
        <v>6583.5999999999995</v>
      </c>
      <c r="G270" s="260">
        <f t="shared" si="102"/>
        <v>6499.9000000000005</v>
      </c>
      <c r="H270" s="260">
        <f t="shared" si="102"/>
        <v>6499.9000000000005</v>
      </c>
    </row>
    <row r="271" spans="1:8" s="47" customFormat="1" ht="15.75" x14ac:dyDescent="0.2">
      <c r="A271" s="255" t="s">
        <v>9</v>
      </c>
      <c r="B271" s="4">
        <v>12</v>
      </c>
      <c r="C271" s="4">
        <v>2</v>
      </c>
      <c r="D271" s="259" t="s">
        <v>10</v>
      </c>
      <c r="E271" s="5"/>
      <c r="F271" s="260">
        <f t="shared" si="102"/>
        <v>6583.5999999999995</v>
      </c>
      <c r="G271" s="260">
        <f t="shared" si="102"/>
        <v>6499.9000000000005</v>
      </c>
      <c r="H271" s="260">
        <f t="shared" si="102"/>
        <v>6499.9000000000005</v>
      </c>
    </row>
    <row r="272" spans="1:8" s="47" customFormat="1" ht="37.5" customHeight="1" x14ac:dyDescent="0.2">
      <c r="A272" s="255" t="s">
        <v>366</v>
      </c>
      <c r="B272" s="4">
        <v>12</v>
      </c>
      <c r="C272" s="4">
        <v>2</v>
      </c>
      <c r="D272" s="259" t="s">
        <v>367</v>
      </c>
      <c r="E272" s="5"/>
      <c r="F272" s="260">
        <f t="shared" ref="F272:G272" si="103">F273+F275+F277</f>
        <v>6583.5999999999995</v>
      </c>
      <c r="G272" s="260">
        <f t="shared" si="103"/>
        <v>6499.9000000000005</v>
      </c>
      <c r="H272" s="260">
        <f t="shared" ref="H272" si="104">H273+H275+H277</f>
        <v>6499.9000000000005</v>
      </c>
    </row>
    <row r="273" spans="1:8" ht="63" x14ac:dyDescent="0.2">
      <c r="A273" s="253" t="s">
        <v>13</v>
      </c>
      <c r="B273" s="7">
        <v>12</v>
      </c>
      <c r="C273" s="7">
        <v>2</v>
      </c>
      <c r="D273" s="258" t="s">
        <v>367</v>
      </c>
      <c r="E273" s="175">
        <v>100</v>
      </c>
      <c r="F273" s="102">
        <f t="shared" ref="F273:H273" si="105">F274</f>
        <v>4183.3999999999996</v>
      </c>
      <c r="G273" s="102">
        <f t="shared" si="105"/>
        <v>4200</v>
      </c>
      <c r="H273" s="102">
        <f t="shared" si="105"/>
        <v>4200</v>
      </c>
    </row>
    <row r="274" spans="1:8" ht="15.75" x14ac:dyDescent="0.2">
      <c r="A274" s="253" t="s">
        <v>78</v>
      </c>
      <c r="B274" s="7">
        <v>12</v>
      </c>
      <c r="C274" s="7">
        <v>2</v>
      </c>
      <c r="D274" s="258" t="s">
        <v>367</v>
      </c>
      <c r="E274" s="350">
        <v>110</v>
      </c>
      <c r="F274" s="332">
        <v>4183.3999999999996</v>
      </c>
      <c r="G274" s="332">
        <v>4200</v>
      </c>
      <c r="H274" s="332">
        <v>4200</v>
      </c>
    </row>
    <row r="275" spans="1:8" ht="31.5" x14ac:dyDescent="0.2">
      <c r="A275" s="253" t="s">
        <v>170</v>
      </c>
      <c r="B275" s="7">
        <v>12</v>
      </c>
      <c r="C275" s="7">
        <v>2</v>
      </c>
      <c r="D275" s="258" t="s">
        <v>367</v>
      </c>
      <c r="E275" s="175">
        <v>200</v>
      </c>
      <c r="F275" s="102">
        <f t="shared" ref="F275:H275" si="106">F276</f>
        <v>2400</v>
      </c>
      <c r="G275" s="102">
        <f t="shared" si="106"/>
        <v>2299.7000000000003</v>
      </c>
      <c r="H275" s="102">
        <f t="shared" si="106"/>
        <v>2299.7000000000003</v>
      </c>
    </row>
    <row r="276" spans="1:8" ht="31.5" x14ac:dyDescent="0.2">
      <c r="A276" s="253" t="s">
        <v>17</v>
      </c>
      <c r="B276" s="7">
        <v>12</v>
      </c>
      <c r="C276" s="7">
        <v>2</v>
      </c>
      <c r="D276" s="258" t="s">
        <v>367</v>
      </c>
      <c r="E276" s="175">
        <v>240</v>
      </c>
      <c r="F276" s="334">
        <v>2400</v>
      </c>
      <c r="G276" s="332">
        <f>2499.8-200.1</f>
        <v>2299.7000000000003</v>
      </c>
      <c r="H276" s="332">
        <f>2499.8-200.1</f>
        <v>2299.7000000000003</v>
      </c>
    </row>
    <row r="277" spans="1:8" ht="15.75" x14ac:dyDescent="0.2">
      <c r="A277" s="253" t="s">
        <v>18</v>
      </c>
      <c r="B277" s="7">
        <v>12</v>
      </c>
      <c r="C277" s="7">
        <v>2</v>
      </c>
      <c r="D277" s="258" t="s">
        <v>367</v>
      </c>
      <c r="E277" s="175">
        <v>800</v>
      </c>
      <c r="F277" s="102">
        <f t="shared" ref="F277:H277" si="107">F278</f>
        <v>0.2</v>
      </c>
      <c r="G277" s="102">
        <f t="shared" si="107"/>
        <v>0.2</v>
      </c>
      <c r="H277" s="102">
        <f t="shared" si="107"/>
        <v>0.2</v>
      </c>
    </row>
    <row r="278" spans="1:8" ht="15.75" x14ac:dyDescent="0.2">
      <c r="A278" s="253" t="s">
        <v>171</v>
      </c>
      <c r="B278" s="7">
        <v>12</v>
      </c>
      <c r="C278" s="7">
        <v>2</v>
      </c>
      <c r="D278" s="258" t="s">
        <v>367</v>
      </c>
      <c r="E278" s="175">
        <v>850</v>
      </c>
      <c r="F278" s="332">
        <v>0.2</v>
      </c>
      <c r="G278" s="332">
        <v>0.2</v>
      </c>
      <c r="H278" s="332">
        <v>0.2</v>
      </c>
    </row>
    <row r="279" spans="1:8" ht="20.100000000000001" customHeight="1" x14ac:dyDescent="0.2">
      <c r="A279" s="48" t="s">
        <v>87</v>
      </c>
      <c r="B279" s="4">
        <v>99</v>
      </c>
      <c r="C279" s="4"/>
      <c r="D279" s="19" t="s">
        <v>7</v>
      </c>
      <c r="E279" s="5" t="s">
        <v>7</v>
      </c>
      <c r="F279" s="102">
        <f t="shared" ref="F279:H283" si="108">F280</f>
        <v>0</v>
      </c>
      <c r="G279" s="6">
        <f t="shared" si="108"/>
        <v>2837</v>
      </c>
      <c r="H279" s="6">
        <f t="shared" si="108"/>
        <v>6014.9</v>
      </c>
    </row>
    <row r="280" spans="1:8" ht="20.100000000000001" customHeight="1" x14ac:dyDescent="0.2">
      <c r="A280" s="105" t="s">
        <v>87</v>
      </c>
      <c r="B280" s="7">
        <v>99</v>
      </c>
      <c r="C280" s="7">
        <v>99</v>
      </c>
      <c r="D280" s="12"/>
      <c r="E280" s="8"/>
      <c r="F280" s="102">
        <f t="shared" si="108"/>
        <v>0</v>
      </c>
      <c r="G280" s="9">
        <f t="shared" si="108"/>
        <v>2837</v>
      </c>
      <c r="H280" s="9">
        <f t="shared" si="108"/>
        <v>6014.9</v>
      </c>
    </row>
    <row r="281" spans="1:8" ht="20.100000000000001" customHeight="1" x14ac:dyDescent="0.2">
      <c r="A281" s="105" t="s">
        <v>9</v>
      </c>
      <c r="B281" s="7">
        <v>99</v>
      </c>
      <c r="C281" s="7">
        <v>99</v>
      </c>
      <c r="D281" s="12" t="s">
        <v>10</v>
      </c>
      <c r="E281" s="8"/>
      <c r="F281" s="102">
        <f t="shared" si="108"/>
        <v>0</v>
      </c>
      <c r="G281" s="9">
        <f t="shared" si="108"/>
        <v>2837</v>
      </c>
      <c r="H281" s="9">
        <f t="shared" si="108"/>
        <v>6014.9</v>
      </c>
    </row>
    <row r="282" spans="1:8" ht="20.100000000000001" customHeight="1" x14ac:dyDescent="0.2">
      <c r="A282" s="105" t="s">
        <v>87</v>
      </c>
      <c r="B282" s="7">
        <v>99</v>
      </c>
      <c r="C282" s="7">
        <v>99</v>
      </c>
      <c r="D282" s="12" t="s">
        <v>88</v>
      </c>
      <c r="E282" s="8"/>
      <c r="F282" s="102">
        <f t="shared" si="108"/>
        <v>0</v>
      </c>
      <c r="G282" s="9">
        <f t="shared" si="108"/>
        <v>2837</v>
      </c>
      <c r="H282" s="9">
        <f t="shared" si="108"/>
        <v>6014.9</v>
      </c>
    </row>
    <row r="283" spans="1:8" ht="20.100000000000001" customHeight="1" x14ac:dyDescent="0.2">
      <c r="A283" s="105" t="s">
        <v>87</v>
      </c>
      <c r="B283" s="7">
        <v>99</v>
      </c>
      <c r="C283" s="7">
        <v>99</v>
      </c>
      <c r="D283" s="12" t="s">
        <v>88</v>
      </c>
      <c r="E283" s="8">
        <v>900</v>
      </c>
      <c r="F283" s="102">
        <f t="shared" si="108"/>
        <v>0</v>
      </c>
      <c r="G283" s="9">
        <f t="shared" si="108"/>
        <v>2837</v>
      </c>
      <c r="H283" s="9">
        <f t="shared" si="108"/>
        <v>6014.9</v>
      </c>
    </row>
    <row r="284" spans="1:8" ht="20.100000000000001" customHeight="1" x14ac:dyDescent="0.2">
      <c r="A284" s="105" t="s">
        <v>87</v>
      </c>
      <c r="B284" s="7">
        <v>99</v>
      </c>
      <c r="C284" s="7">
        <v>99</v>
      </c>
      <c r="D284" s="12" t="s">
        <v>88</v>
      </c>
      <c r="E284" s="8">
        <v>990</v>
      </c>
      <c r="F284" s="332">
        <v>0</v>
      </c>
      <c r="G284" s="333">
        <v>2837</v>
      </c>
      <c r="H284" s="333">
        <v>6014.9</v>
      </c>
    </row>
    <row r="285" spans="1:8" s="331" customFormat="1" ht="21.75" customHeight="1" x14ac:dyDescent="0.25">
      <c r="A285" s="328" t="s">
        <v>89</v>
      </c>
      <c r="B285" s="329"/>
      <c r="C285" s="329"/>
      <c r="D285" s="302"/>
      <c r="E285" s="330"/>
      <c r="F285" s="260">
        <f>F8+F72+F85+F95+F168+F227+F238+F255+F261+F279+F269</f>
        <v>201872.58749000001</v>
      </c>
      <c r="G285" s="260">
        <f>G8+G72+G85+G95+G168+G227+G238+G255+G261+G279+G269</f>
        <v>152279.98749</v>
      </c>
      <c r="H285" s="260">
        <f>H8+H72+H85+H95+H168+H227+H238+H255+H261+H279+H269</f>
        <v>122154.28748999999</v>
      </c>
    </row>
    <row r="286" spans="1:8" ht="15.75" x14ac:dyDescent="0.25">
      <c r="A286" s="43"/>
      <c r="F286" s="303">
        <f>201872.58749-F285</f>
        <v>0</v>
      </c>
      <c r="G286" s="303">
        <f>152279.98749-G285</f>
        <v>0</v>
      </c>
      <c r="H286" s="303">
        <f>122154.28749-H285</f>
        <v>0</v>
      </c>
    </row>
    <row r="287" spans="1:8" ht="15" x14ac:dyDescent="0.2">
      <c r="A287" s="44"/>
      <c r="F287" s="303"/>
      <c r="G287" s="303"/>
      <c r="H287" s="303"/>
    </row>
    <row r="288" spans="1:8" ht="15" x14ac:dyDescent="0.2">
      <c r="A288" s="45"/>
      <c r="F288" s="303"/>
      <c r="G288" s="303"/>
      <c r="H288" s="303"/>
    </row>
    <row r="289" spans="1:1" ht="15" x14ac:dyDescent="0.2">
      <c r="A289" s="44"/>
    </row>
  </sheetData>
  <customSheetViews>
    <customSheetView guid="{8892A839-CCFA-4457-8583-018401DCCD66}" showPageBreaks="1" showGridLines="0" fitToPage="1" printArea="1" hiddenRows="1" view="pageBreakPreview">
      <selection activeCell="A9" sqref="A9"/>
      <pageMargins left="0.78740157480314965" right="0.39370078740157483" top="0.39370078740157483" bottom="0.39370078740157483" header="0.51181102362204722" footer="0.51181102362204722"/>
      <printOptions horizontalCentered="1"/>
      <pageSetup paperSize="9" scale="63" fitToHeight="0" orientation="portrait" r:id="rId1"/>
    </customSheetView>
  </customSheetViews>
  <mergeCells count="9">
    <mergeCell ref="E1:H1"/>
    <mergeCell ref="A4:H4"/>
    <mergeCell ref="F2:H2"/>
    <mergeCell ref="F6:H6"/>
    <mergeCell ref="A6:A7"/>
    <mergeCell ref="B6:B7"/>
    <mergeCell ref="C6:C7"/>
    <mergeCell ref="D6:D7"/>
    <mergeCell ref="E6:E7"/>
  </mergeCells>
  <printOptions horizontalCentered="1"/>
  <pageMargins left="0.78740157480314965" right="0.39370078740157483" top="0.39370078740157483" bottom="0.39370078740157483" header="0.51181102362204722" footer="0.51181102362204722"/>
  <pageSetup paperSize="9" scale="62" fitToHeight="0" orientation="portrait" r:id="rId2"/>
  <ignoredErrors>
    <ignoredError sqref="H62 H75 H31" formula="1"/>
    <ignoredError sqref="H238" evalError="1"/>
  </ignoredErrors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10"/>
  <sheetViews>
    <sheetView showGridLines="0" view="pageBreakPreview" zoomScaleNormal="100" zoomScaleSheetLayoutView="100" workbookViewId="0">
      <pane ySplit="7" topLeftCell="A124" activePane="bottomLeft" state="frozen"/>
      <selection pane="bottomLeft" activeCell="F138" sqref="F138"/>
    </sheetView>
  </sheetViews>
  <sheetFormatPr defaultColWidth="9.140625" defaultRowHeight="12.75" x14ac:dyDescent="0.2"/>
  <cols>
    <col min="1" max="1" width="62.5703125" style="182" customWidth="1"/>
    <col min="2" max="2" width="16" style="249" customWidth="1"/>
    <col min="3" max="3" width="6.42578125" style="182" customWidth="1"/>
    <col min="4" max="4" width="5" style="182" customWidth="1"/>
    <col min="5" max="5" width="6" style="182" customWidth="1"/>
    <col min="6" max="6" width="11.5703125" style="182" customWidth="1"/>
    <col min="7" max="7" width="11.28515625" style="182" customWidth="1"/>
    <col min="8" max="8" width="13.85546875" style="182" customWidth="1"/>
    <col min="9" max="245" width="9.140625" style="182" customWidth="1"/>
    <col min="246" max="16384" width="9.140625" style="182"/>
  </cols>
  <sheetData>
    <row r="1" spans="1:9" x14ac:dyDescent="0.2">
      <c r="A1" s="180"/>
      <c r="B1" s="181"/>
      <c r="C1" s="180"/>
      <c r="D1" s="180"/>
      <c r="E1" s="377" t="s">
        <v>143</v>
      </c>
      <c r="F1" s="378"/>
      <c r="G1" s="378"/>
      <c r="H1" s="378"/>
    </row>
    <row r="2" spans="1:9" ht="52.5" customHeight="1" x14ac:dyDescent="0.25">
      <c r="A2" s="180"/>
      <c r="B2" s="181"/>
      <c r="C2" s="183"/>
      <c r="D2" s="184"/>
      <c r="E2" s="184"/>
      <c r="F2" s="384" t="s">
        <v>418</v>
      </c>
      <c r="G2" s="385"/>
      <c r="H2" s="385"/>
    </row>
    <row r="3" spans="1:9" x14ac:dyDescent="0.2">
      <c r="A3" s="180"/>
      <c r="B3" s="181"/>
      <c r="C3" s="180"/>
      <c r="D3" s="180"/>
      <c r="E3" s="180"/>
      <c r="F3" s="180"/>
      <c r="G3" s="180"/>
      <c r="H3" s="180"/>
    </row>
    <row r="4" spans="1:9" ht="50.25" customHeight="1" x14ac:dyDescent="0.2">
      <c r="A4" s="379" t="s">
        <v>422</v>
      </c>
      <c r="B4" s="380"/>
      <c r="C4" s="380"/>
      <c r="D4" s="380"/>
      <c r="E4" s="380"/>
      <c r="F4" s="380"/>
      <c r="G4" s="380"/>
      <c r="H4" s="380"/>
    </row>
    <row r="5" spans="1:9" ht="15" customHeight="1" x14ac:dyDescent="0.2">
      <c r="A5" s="185"/>
      <c r="B5" s="186"/>
      <c r="C5" s="185"/>
      <c r="D5" s="185"/>
      <c r="E5" s="185"/>
      <c r="F5" s="185"/>
      <c r="G5" s="185"/>
      <c r="H5" s="187" t="s">
        <v>92</v>
      </c>
    </row>
    <row r="6" spans="1:9" ht="21.75" customHeight="1" x14ac:dyDescent="0.2">
      <c r="A6" s="386" t="s">
        <v>0</v>
      </c>
      <c r="B6" s="386" t="s">
        <v>3</v>
      </c>
      <c r="C6" s="386" t="s">
        <v>4</v>
      </c>
      <c r="D6" s="386" t="s">
        <v>1</v>
      </c>
      <c r="E6" s="386" t="s">
        <v>2</v>
      </c>
      <c r="F6" s="381" t="s">
        <v>5</v>
      </c>
      <c r="G6" s="382"/>
      <c r="H6" s="383"/>
    </row>
    <row r="7" spans="1:9" ht="21.75" customHeight="1" x14ac:dyDescent="0.2">
      <c r="A7" s="387"/>
      <c r="B7" s="388"/>
      <c r="C7" s="388"/>
      <c r="D7" s="388"/>
      <c r="E7" s="388"/>
      <c r="F7" s="188" t="s">
        <v>154</v>
      </c>
      <c r="G7" s="188" t="s">
        <v>379</v>
      </c>
      <c r="H7" s="188" t="s">
        <v>416</v>
      </c>
    </row>
    <row r="8" spans="1:9" s="195" customFormat="1" ht="31.5" x14ac:dyDescent="0.2">
      <c r="A8" s="189" t="str">
        <f>'Приложение 3'!A87</f>
        <v>Муниципальная программа "Обеспечение пожарной безопасности на территории рабочего поселка Линево"</v>
      </c>
      <c r="B8" s="179" t="s">
        <v>41</v>
      </c>
      <c r="C8" s="190" t="s">
        <v>7</v>
      </c>
      <c r="D8" s="191"/>
      <c r="E8" s="192"/>
      <c r="F8" s="193">
        <f>F9</f>
        <v>289.89999999999998</v>
      </c>
      <c r="G8" s="193">
        <f t="shared" ref="G8:H10" si="0">G9</f>
        <v>250</v>
      </c>
      <c r="H8" s="193">
        <f t="shared" si="0"/>
        <v>250</v>
      </c>
      <c r="I8" s="194"/>
    </row>
    <row r="9" spans="1:9" s="195" customFormat="1" ht="31.5" x14ac:dyDescent="0.2">
      <c r="A9" s="189" t="str">
        <f>'Приложение 3'!A88</f>
        <v>Реализация мероприятий по пожарной безопасности на территории поселения</v>
      </c>
      <c r="B9" s="179" t="s">
        <v>42</v>
      </c>
      <c r="C9" s="190" t="s">
        <v>7</v>
      </c>
      <c r="D9" s="191"/>
      <c r="E9" s="192"/>
      <c r="F9" s="193">
        <f>F10</f>
        <v>289.89999999999998</v>
      </c>
      <c r="G9" s="193">
        <f t="shared" si="0"/>
        <v>250</v>
      </c>
      <c r="H9" s="193">
        <f t="shared" si="0"/>
        <v>250</v>
      </c>
      <c r="I9" s="194"/>
    </row>
    <row r="10" spans="1:9" s="195" customFormat="1" ht="32.1" customHeight="1" x14ac:dyDescent="0.2">
      <c r="A10" s="106" t="s">
        <v>127</v>
      </c>
      <c r="B10" s="178" t="s">
        <v>42</v>
      </c>
      <c r="C10" s="196">
        <v>200</v>
      </c>
      <c r="D10" s="197"/>
      <c r="E10" s="198"/>
      <c r="F10" s="199">
        <f>F11</f>
        <v>289.89999999999998</v>
      </c>
      <c r="G10" s="199">
        <f t="shared" si="0"/>
        <v>250</v>
      </c>
      <c r="H10" s="199">
        <f t="shared" si="0"/>
        <v>250</v>
      </c>
      <c r="I10" s="194"/>
    </row>
    <row r="11" spans="1:9" s="195" customFormat="1" ht="32.1" customHeight="1" x14ac:dyDescent="0.2">
      <c r="A11" s="106" t="s">
        <v>17</v>
      </c>
      <c r="B11" s="200" t="s">
        <v>42</v>
      </c>
      <c r="C11" s="201">
        <v>240</v>
      </c>
      <c r="D11" s="202">
        <v>3</v>
      </c>
      <c r="E11" s="203">
        <v>10</v>
      </c>
      <c r="F11" s="199">
        <f>'Приложение 3'!F90</f>
        <v>289.89999999999998</v>
      </c>
      <c r="G11" s="199">
        <f>'Приложение 3'!G90</f>
        <v>250</v>
      </c>
      <c r="H11" s="199">
        <f>'Приложение 3'!H90</f>
        <v>250</v>
      </c>
      <c r="I11" s="194"/>
    </row>
    <row r="12" spans="1:9" s="207" customFormat="1" ht="30" customHeight="1" x14ac:dyDescent="0.2">
      <c r="A12" s="163" t="str">
        <f>'Приложение 3'!A102</f>
        <v>Муниципальная программа "Дорожное хозяйство на территории  рабочего поселка Линево</v>
      </c>
      <c r="B12" s="204" t="s">
        <v>50</v>
      </c>
      <c r="C12" s="166"/>
      <c r="D12" s="205"/>
      <c r="E12" s="164"/>
      <c r="F12" s="167">
        <f>'Приложение 3'!F102</f>
        <v>90424.8</v>
      </c>
      <c r="G12" s="167">
        <f>'Приложение 3'!G102</f>
        <v>60918.899999999994</v>
      </c>
      <c r="H12" s="167">
        <f>'Приложение 3'!H102</f>
        <v>25000</v>
      </c>
      <c r="I12" s="206"/>
    </row>
    <row r="13" spans="1:9" s="207" customFormat="1" ht="18.75" hidden="1" x14ac:dyDescent="0.2">
      <c r="A13" s="344" t="str">
        <f>'Приложение 3'!A103</f>
        <v>Реализация инициативного проекта ""</v>
      </c>
      <c r="B13" s="200" t="str">
        <f>'Приложение 3'!D103</f>
        <v>52.0.00.70240</v>
      </c>
      <c r="C13" s="166"/>
      <c r="D13" s="205"/>
      <c r="E13" s="164"/>
      <c r="F13" s="122">
        <f>'Приложение 3'!F103</f>
        <v>0</v>
      </c>
      <c r="G13" s="122">
        <f>'Приложение 3'!G103</f>
        <v>0</v>
      </c>
      <c r="H13" s="122">
        <f>'Приложение 3'!H103</f>
        <v>0</v>
      </c>
      <c r="I13" s="206"/>
    </row>
    <row r="14" spans="1:9" s="207" customFormat="1" ht="30" hidden="1" customHeight="1" x14ac:dyDescent="0.2">
      <c r="A14" s="344" t="str">
        <f>'Приложение 3'!A104</f>
        <v>Закупка товаров, работ и услуг для  государственных (муниципальных) нужд</v>
      </c>
      <c r="B14" s="200" t="str">
        <f>'Приложение 3'!D104</f>
        <v>52.0.00.70240</v>
      </c>
      <c r="C14" s="211">
        <v>200</v>
      </c>
      <c r="D14" s="212"/>
      <c r="E14" s="213"/>
      <c r="F14" s="122">
        <f>'Приложение 3'!F104</f>
        <v>0</v>
      </c>
      <c r="G14" s="122">
        <f>'Приложение 3'!G104</f>
        <v>0</v>
      </c>
      <c r="H14" s="122">
        <f>'Приложение 3'!H104</f>
        <v>0</v>
      </c>
      <c r="I14" s="206"/>
    </row>
    <row r="15" spans="1:9" s="207" customFormat="1" ht="30" hidden="1" customHeight="1" x14ac:dyDescent="0.2">
      <c r="A15" s="344" t="str">
        <f>'Приложение 3'!A105</f>
        <v>Иные закупки товаров, работ и услуг для обеспечения государственных (муниципальных) нужд</v>
      </c>
      <c r="B15" s="200" t="str">
        <f>'Приложение 3'!D105</f>
        <v>52.0.00.70240</v>
      </c>
      <c r="C15" s="211">
        <v>240</v>
      </c>
      <c r="D15" s="212">
        <v>4</v>
      </c>
      <c r="E15" s="213">
        <v>9</v>
      </c>
      <c r="F15" s="122">
        <f>'Приложение 3'!F105</f>
        <v>0</v>
      </c>
      <c r="G15" s="122">
        <f>'Приложение 3'!G105</f>
        <v>0</v>
      </c>
      <c r="H15" s="122">
        <f>'Приложение 3'!H105</f>
        <v>0</v>
      </c>
      <c r="I15" s="206"/>
    </row>
    <row r="16" spans="1:9" s="207" customFormat="1" ht="30" hidden="1" customHeight="1" x14ac:dyDescent="0.2">
      <c r="A16" s="344" t="str">
        <f>'Приложение 3'!A106</f>
        <v>Реализация социально значимых проектов в сфере развития общественной инфраструктуры</v>
      </c>
      <c r="B16" s="200" t="str">
        <f>'Приложение 3'!D106</f>
        <v>52.0.00.70370</v>
      </c>
      <c r="C16" s="166"/>
      <c r="D16" s="208"/>
      <c r="E16" s="209"/>
      <c r="F16" s="122">
        <f>'Приложение 3'!F106</f>
        <v>0</v>
      </c>
      <c r="G16" s="122">
        <f>'Приложение 3'!G106</f>
        <v>0</v>
      </c>
      <c r="H16" s="122">
        <f>'Приложение 3'!H106</f>
        <v>0</v>
      </c>
      <c r="I16" s="206"/>
    </row>
    <row r="17" spans="1:9" s="207" customFormat="1" ht="30" hidden="1" customHeight="1" x14ac:dyDescent="0.2">
      <c r="A17" s="344" t="str">
        <f>'Приложение 3'!A107</f>
        <v>Закупка товаров, работ и услуг для  государственных (муниципальных) нужд</v>
      </c>
      <c r="B17" s="200" t="str">
        <f>'Приложение 3'!D107</f>
        <v>52.0.00.70370</v>
      </c>
      <c r="C17" s="211">
        <v>200</v>
      </c>
      <c r="D17" s="212"/>
      <c r="E17" s="213"/>
      <c r="F17" s="122">
        <f>'Приложение 3'!F107</f>
        <v>0</v>
      </c>
      <c r="G17" s="122">
        <f>'Приложение 3'!G107</f>
        <v>0</v>
      </c>
      <c r="H17" s="122">
        <f>'Приложение 3'!H107</f>
        <v>0</v>
      </c>
      <c r="I17" s="206"/>
    </row>
    <row r="18" spans="1:9" s="207" customFormat="1" ht="30" hidden="1" customHeight="1" x14ac:dyDescent="0.2">
      <c r="A18" s="344" t="str">
        <f>'Приложение 3'!A108</f>
        <v>Иные закупки товаров, работ и услуг для обеспечения государственных (муниципальных) нужд</v>
      </c>
      <c r="B18" s="200" t="str">
        <f>'Приложение 3'!D108</f>
        <v>52.0.00.70370</v>
      </c>
      <c r="C18" s="211">
        <v>240</v>
      </c>
      <c r="D18" s="212">
        <v>4</v>
      </c>
      <c r="E18" s="213">
        <v>9</v>
      </c>
      <c r="F18" s="122">
        <f>'Приложение 3'!F108</f>
        <v>0</v>
      </c>
      <c r="G18" s="122">
        <f>'Приложение 3'!G108</f>
        <v>0</v>
      </c>
      <c r="H18" s="122">
        <f>'Приложение 3'!H108</f>
        <v>0</v>
      </c>
      <c r="I18" s="206"/>
    </row>
    <row r="19" spans="1:9" s="207" customFormat="1" ht="30" customHeight="1" x14ac:dyDescent="0.2">
      <c r="A19" s="344" t="str">
        <f>'Приложение 3'!A109</f>
        <v xml:space="preserve">Развитие автомобильных дорог местного значения на территории поселения </v>
      </c>
      <c r="B19" s="200" t="str">
        <f>'Приложение 3'!D109</f>
        <v>52.0.00.9Д010</v>
      </c>
      <c r="C19" s="166"/>
      <c r="D19" s="208"/>
      <c r="E19" s="209"/>
      <c r="F19" s="122">
        <f>'Приложение 3'!F109</f>
        <v>22250</v>
      </c>
      <c r="G19" s="122">
        <f>'Приложение 3'!G109</f>
        <v>23545.200000000001</v>
      </c>
      <c r="H19" s="122">
        <f>'Приложение 3'!H109</f>
        <v>25000</v>
      </c>
      <c r="I19" s="206"/>
    </row>
    <row r="20" spans="1:9" s="207" customFormat="1" ht="30" customHeight="1" x14ac:dyDescent="0.2">
      <c r="A20" s="344" t="str">
        <f>'Приложение 3'!A110</f>
        <v>Закупка товаров, работ и услуг для  государственных (муниципальных) нужд</v>
      </c>
      <c r="B20" s="200" t="str">
        <f>'Приложение 3'!D110</f>
        <v>52.0.00.9Д010</v>
      </c>
      <c r="C20" s="211">
        <v>200</v>
      </c>
      <c r="D20" s="212"/>
      <c r="E20" s="213"/>
      <c r="F20" s="122">
        <f>'Приложение 3'!F110</f>
        <v>22250</v>
      </c>
      <c r="G20" s="122">
        <f>'Приложение 3'!G110</f>
        <v>23545.200000000001</v>
      </c>
      <c r="H20" s="122">
        <f>'Приложение 3'!H110</f>
        <v>25000</v>
      </c>
      <c r="I20" s="206"/>
    </row>
    <row r="21" spans="1:9" s="207" customFormat="1" ht="30" customHeight="1" x14ac:dyDescent="0.2">
      <c r="A21" s="344" t="str">
        <f>'Приложение 3'!A111</f>
        <v>Иные закупки товаров, работ и услуг для обеспечения государственных (муниципальных) нужд</v>
      </c>
      <c r="B21" s="200" t="str">
        <f>'Приложение 3'!D111</f>
        <v>52.0.00.9Д010</v>
      </c>
      <c r="C21" s="211">
        <v>240</v>
      </c>
      <c r="D21" s="212">
        <v>4</v>
      </c>
      <c r="E21" s="213">
        <v>9</v>
      </c>
      <c r="F21" s="122">
        <f>'Приложение 3'!F111</f>
        <v>22250</v>
      </c>
      <c r="G21" s="122">
        <f>'Приложение 3'!G111</f>
        <v>23545.200000000001</v>
      </c>
      <c r="H21" s="122">
        <f>'Приложение 3'!H111</f>
        <v>25000</v>
      </c>
      <c r="I21" s="206"/>
    </row>
    <row r="22" spans="1:9" s="207" customFormat="1" ht="30" hidden="1" customHeight="1" x14ac:dyDescent="0.2">
      <c r="A22" s="344" t="str">
        <f>'Приложение 3'!A112</f>
        <v>Обеспечение безопасности дорожного движения на территории поселения</v>
      </c>
      <c r="B22" s="200" t="str">
        <f>'Приложение 3'!D112</f>
        <v>52.0.00.9Д020</v>
      </c>
      <c r="C22" s="166"/>
      <c r="D22" s="208"/>
      <c r="E22" s="209"/>
      <c r="F22" s="122">
        <f>'Приложение 3'!F112</f>
        <v>0</v>
      </c>
      <c r="G22" s="122">
        <f>'Приложение 3'!G112</f>
        <v>0</v>
      </c>
      <c r="H22" s="122">
        <f>'Приложение 3'!H112</f>
        <v>0</v>
      </c>
      <c r="I22" s="206"/>
    </row>
    <row r="23" spans="1:9" s="207" customFormat="1" ht="30" hidden="1" customHeight="1" x14ac:dyDescent="0.2">
      <c r="A23" s="344" t="str">
        <f>'Приложение 3'!A113</f>
        <v>Закупка товаров, работ и услуг для  государственных (муниципальных) нужд</v>
      </c>
      <c r="B23" s="200" t="str">
        <f>'Приложение 3'!D113</f>
        <v>52.0.00.9Д020</v>
      </c>
      <c r="C23" s="211">
        <v>200</v>
      </c>
      <c r="D23" s="212"/>
      <c r="E23" s="213"/>
      <c r="F23" s="122">
        <f>'Приложение 3'!F113</f>
        <v>0</v>
      </c>
      <c r="G23" s="122">
        <f>'Приложение 3'!G113</f>
        <v>0</v>
      </c>
      <c r="H23" s="122">
        <f>'Приложение 3'!H113</f>
        <v>0</v>
      </c>
      <c r="I23" s="206"/>
    </row>
    <row r="24" spans="1:9" s="207" customFormat="1" ht="30" hidden="1" customHeight="1" x14ac:dyDescent="0.2">
      <c r="A24" s="344" t="str">
        <f>'Приложение 3'!A114</f>
        <v>Иные закупки товаров, работ и услуг для обеспечения государственных (муниципальных) нужд</v>
      </c>
      <c r="B24" s="200" t="str">
        <f>'Приложение 3'!D114</f>
        <v>52.0.00.9Д020</v>
      </c>
      <c r="C24" s="211">
        <v>240</v>
      </c>
      <c r="D24" s="212">
        <v>4</v>
      </c>
      <c r="E24" s="213">
        <v>9</v>
      </c>
      <c r="F24" s="122">
        <f>'Приложение 3'!F114</f>
        <v>0</v>
      </c>
      <c r="G24" s="122">
        <f>'Приложение 3'!G114</f>
        <v>0</v>
      </c>
      <c r="H24" s="122">
        <f>'Приложение 3'!H114</f>
        <v>0</v>
      </c>
      <c r="I24" s="206"/>
    </row>
    <row r="25" spans="1:9" s="207" customFormat="1" ht="66" customHeight="1" x14ac:dyDescent="0.2">
      <c r="A25" s="344" t="str">
        <f>'Приложение 3'!A115</f>
        <v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v>
      </c>
      <c r="B25" s="200" t="str">
        <f>'Приложение 3'!D115</f>
        <v>52.0.00.9Д160</v>
      </c>
      <c r="C25" s="166"/>
      <c r="D25" s="208"/>
      <c r="E25" s="209"/>
      <c r="F25" s="122">
        <f>'Приложение 3'!F115</f>
        <v>67493</v>
      </c>
      <c r="G25" s="122">
        <f>'Приложение 3'!G115</f>
        <v>37000</v>
      </c>
      <c r="H25" s="122">
        <f>'Приложение 3'!H115</f>
        <v>0</v>
      </c>
      <c r="I25" s="206"/>
    </row>
    <row r="26" spans="1:9" s="207" customFormat="1" ht="30" customHeight="1" x14ac:dyDescent="0.2">
      <c r="A26" s="344" t="str">
        <f>'Приложение 3'!A116</f>
        <v>Закупка товаров, работ и услуг для  государственных (муниципальных) нужд</v>
      </c>
      <c r="B26" s="200" t="str">
        <f>'Приложение 3'!D116</f>
        <v>52.0.00.9Д160</v>
      </c>
      <c r="C26" s="211">
        <v>200</v>
      </c>
      <c r="D26" s="212"/>
      <c r="E26" s="213"/>
      <c r="F26" s="122">
        <f>'Приложение 3'!F116</f>
        <v>67493</v>
      </c>
      <c r="G26" s="122">
        <f>'Приложение 3'!G116</f>
        <v>37000</v>
      </c>
      <c r="H26" s="122">
        <f>'Приложение 3'!H116</f>
        <v>0</v>
      </c>
      <c r="I26" s="206"/>
    </row>
    <row r="27" spans="1:9" s="207" customFormat="1" ht="30" customHeight="1" x14ac:dyDescent="0.2">
      <c r="A27" s="344" t="str">
        <f>'Приложение 3'!A117</f>
        <v>Иные закупки товаров, работ и услуг для обеспечения государственных (муниципальных) нужд</v>
      </c>
      <c r="B27" s="200" t="str">
        <f>'Приложение 3'!D117</f>
        <v>52.0.00.9Д160</v>
      </c>
      <c r="C27" s="211">
        <v>240</v>
      </c>
      <c r="D27" s="212">
        <v>4</v>
      </c>
      <c r="E27" s="213">
        <v>9</v>
      </c>
      <c r="F27" s="122">
        <f>'Приложение 3'!F117</f>
        <v>67493</v>
      </c>
      <c r="G27" s="122">
        <f>'Приложение 3'!G117</f>
        <v>37000</v>
      </c>
      <c r="H27" s="122">
        <f>'Приложение 3'!H117</f>
        <v>0</v>
      </c>
      <c r="I27" s="206"/>
    </row>
    <row r="28" spans="1:9" s="207" customFormat="1" ht="47.25" hidden="1" x14ac:dyDescent="0.2">
      <c r="A28" s="344" t="str">
        <f>'Приложение 3'!A118</f>
        <v>Финансовое обеспечение деятельности муниципальных образований Новосибирской области по управлению дорожным хозяйством</v>
      </c>
      <c r="B28" s="200" t="str">
        <f>'Приложение 3'!D118</f>
        <v>52.0.00.9Д880</v>
      </c>
      <c r="C28" s="166"/>
      <c r="D28" s="208"/>
      <c r="E28" s="209"/>
      <c r="F28" s="122">
        <f>'Приложение 3'!F118</f>
        <v>0</v>
      </c>
      <c r="G28" s="122">
        <f>'Приложение 3'!G118</f>
        <v>0</v>
      </c>
      <c r="H28" s="122">
        <f>'Приложение 3'!H118</f>
        <v>0</v>
      </c>
      <c r="I28" s="206"/>
    </row>
    <row r="29" spans="1:9" s="207" customFormat="1" ht="18.75" hidden="1" x14ac:dyDescent="0.2">
      <c r="A29" s="344" t="str">
        <f>'Приложение 3'!A119</f>
        <v>Иные бюджетные ассигнования</v>
      </c>
      <c r="B29" s="200" t="str">
        <f>'Приложение 3'!D119</f>
        <v>52.0.00.9Д880</v>
      </c>
      <c r="C29" s="211">
        <v>800</v>
      </c>
      <c r="D29" s="212"/>
      <c r="E29" s="213"/>
      <c r="F29" s="122">
        <f>'Приложение 3'!F119</f>
        <v>0</v>
      </c>
      <c r="G29" s="122">
        <f>'Приложение 3'!G119</f>
        <v>0</v>
      </c>
      <c r="H29" s="122">
        <f>'Приложение 3'!H119</f>
        <v>0</v>
      </c>
      <c r="I29" s="206"/>
    </row>
    <row r="30" spans="1:9" s="207" customFormat="1" ht="18.75" hidden="1" x14ac:dyDescent="0.2">
      <c r="A30" s="344" t="str">
        <f>'Приложение 3'!A120</f>
        <v xml:space="preserve">Уплата налогов, сборов и иных платежей </v>
      </c>
      <c r="B30" s="200" t="str">
        <f>'Приложение 3'!D120</f>
        <v>52.0.00.9Д880</v>
      </c>
      <c r="C30" s="211">
        <v>850</v>
      </c>
      <c r="D30" s="212">
        <v>4</v>
      </c>
      <c r="E30" s="213">
        <v>9</v>
      </c>
      <c r="F30" s="122">
        <f>'Приложение 3'!F120</f>
        <v>0</v>
      </c>
      <c r="G30" s="122">
        <f>'Приложение 3'!G120</f>
        <v>0</v>
      </c>
      <c r="H30" s="122">
        <f>'Приложение 3'!H120</f>
        <v>0</v>
      </c>
      <c r="I30" s="206"/>
    </row>
    <row r="31" spans="1:9" s="207" customFormat="1" ht="18.75" hidden="1" x14ac:dyDescent="0.2">
      <c r="A31" s="344" t="str">
        <f>'Приложение 3'!A121</f>
        <v>Софинанансирование инициативного проекта ""</v>
      </c>
      <c r="B31" s="200" t="str">
        <f>'Приложение 3'!D121</f>
        <v>52.0.00.S0240</v>
      </c>
      <c r="C31" s="166"/>
      <c r="D31" s="208"/>
      <c r="E31" s="209"/>
      <c r="F31" s="122">
        <f>'Приложение 3'!F121</f>
        <v>0</v>
      </c>
      <c r="G31" s="122">
        <f>'Приложение 3'!G121</f>
        <v>0</v>
      </c>
      <c r="H31" s="122">
        <f>'Приложение 3'!H121</f>
        <v>0</v>
      </c>
      <c r="I31" s="206"/>
    </row>
    <row r="32" spans="1:9" s="207" customFormat="1" ht="31.5" hidden="1" x14ac:dyDescent="0.2">
      <c r="A32" s="344" t="str">
        <f>'Приложение 3'!A122</f>
        <v>Закупка товаров, работ и услуг для  государственных (муниципальных) нужд</v>
      </c>
      <c r="B32" s="200" t="str">
        <f>'Приложение 3'!D122</f>
        <v>52.0.00.S0240</v>
      </c>
      <c r="C32" s="211">
        <v>200</v>
      </c>
      <c r="D32" s="212"/>
      <c r="E32" s="213"/>
      <c r="F32" s="122">
        <f>'Приложение 3'!F122</f>
        <v>0</v>
      </c>
      <c r="G32" s="122">
        <f>'Приложение 3'!G122</f>
        <v>0</v>
      </c>
      <c r="H32" s="122">
        <f>'Приложение 3'!H122</f>
        <v>0</v>
      </c>
      <c r="I32" s="206"/>
    </row>
    <row r="33" spans="1:9" s="207" customFormat="1" ht="30" hidden="1" customHeight="1" x14ac:dyDescent="0.2">
      <c r="A33" s="344" t="str">
        <f>'Приложение 3'!A123</f>
        <v>Иные закупки товаров, работ и услуг для обеспечения государственных (муниципальных) нужд</v>
      </c>
      <c r="B33" s="200" t="str">
        <f>'Приложение 3'!D123</f>
        <v>52.0.00.S0240</v>
      </c>
      <c r="C33" s="211">
        <v>240</v>
      </c>
      <c r="D33" s="212">
        <v>4</v>
      </c>
      <c r="E33" s="213">
        <v>9</v>
      </c>
      <c r="F33" s="122">
        <f>'Приложение 3'!F123</f>
        <v>0</v>
      </c>
      <c r="G33" s="122">
        <f>'Приложение 3'!G123</f>
        <v>0</v>
      </c>
      <c r="H33" s="122">
        <f>'Приложение 3'!H123</f>
        <v>0</v>
      </c>
      <c r="I33" s="206"/>
    </row>
    <row r="34" spans="1:9" ht="32.1" hidden="1" customHeight="1" x14ac:dyDescent="0.2">
      <c r="A34" s="344" t="str">
        <f>'Приложение 3'!A124</f>
        <v>Софинансирование социально значимых проектов в сфере развития общественной инфраструктуры</v>
      </c>
      <c r="B34" s="200" t="str">
        <f>'Приложение 3'!D124</f>
        <v>52.0.00.S0370</v>
      </c>
      <c r="C34" s="211"/>
      <c r="D34" s="212"/>
      <c r="E34" s="213"/>
      <c r="F34" s="122">
        <f>'Приложение 3'!F124</f>
        <v>0</v>
      </c>
      <c r="G34" s="122">
        <f>'Приложение 3'!G124</f>
        <v>0</v>
      </c>
      <c r="H34" s="122">
        <f>'Приложение 3'!H124</f>
        <v>0</v>
      </c>
      <c r="I34" s="215"/>
    </row>
    <row r="35" spans="1:9" ht="31.5" hidden="1" x14ac:dyDescent="0.2">
      <c r="A35" s="344" t="str">
        <f>'Приложение 3'!A125</f>
        <v>Закупка товаров, работ и услуг для  государственных (муниципальных) нужд</v>
      </c>
      <c r="B35" s="200" t="str">
        <f>'Приложение 3'!D125</f>
        <v>52.0.00.S0370</v>
      </c>
      <c r="C35" s="211">
        <v>200</v>
      </c>
      <c r="D35" s="212"/>
      <c r="E35" s="213"/>
      <c r="F35" s="122">
        <f>'Приложение 3'!F125</f>
        <v>0</v>
      </c>
      <c r="G35" s="122">
        <f>'Приложение 3'!G125</f>
        <v>0</v>
      </c>
      <c r="H35" s="122">
        <f>'Приложение 3'!H125</f>
        <v>0</v>
      </c>
      <c r="I35" s="215"/>
    </row>
    <row r="36" spans="1:9" ht="31.5" hidden="1" x14ac:dyDescent="0.2">
      <c r="A36" s="344" t="str">
        <f>'Приложение 3'!A126</f>
        <v>Иные закупки товаров, работ и услуг для обеспечения государственных (муниципальных) нужд</v>
      </c>
      <c r="B36" s="200" t="str">
        <f>'Приложение 3'!D126</f>
        <v>52.0.00.S0370</v>
      </c>
      <c r="C36" s="211">
        <v>240</v>
      </c>
      <c r="D36" s="212">
        <v>4</v>
      </c>
      <c r="E36" s="213">
        <v>9</v>
      </c>
      <c r="F36" s="122">
        <f>'Приложение 3'!F126</f>
        <v>0</v>
      </c>
      <c r="G36" s="122">
        <f>'Приложение 3'!G126</f>
        <v>0</v>
      </c>
      <c r="H36" s="122">
        <f>'Приложение 3'!H126</f>
        <v>0</v>
      </c>
      <c r="I36" s="215"/>
    </row>
    <row r="37" spans="1:9" ht="47.25" x14ac:dyDescent="0.2">
      <c r="A37" s="344" t="str">
        <f>'Приложение 3'!A127</f>
        <v>Софинансирование по устойчивому функционированию автомобильных дорог местного значения и исскуственных сооружений на них, а также улично-дорожной сети</v>
      </c>
      <c r="B37" s="200" t="str">
        <f>'Приложение 3'!D127</f>
        <v>52.0.00.SД160</v>
      </c>
      <c r="C37" s="211"/>
      <c r="D37" s="212"/>
      <c r="E37" s="213"/>
      <c r="F37" s="122">
        <f>'Приложение 3'!F127</f>
        <v>681.8</v>
      </c>
      <c r="G37" s="122">
        <f>'Приложение 3'!G127</f>
        <v>373.7</v>
      </c>
      <c r="H37" s="122">
        <f>'Приложение 3'!H127</f>
        <v>0</v>
      </c>
      <c r="I37" s="215"/>
    </row>
    <row r="38" spans="1:9" ht="31.5" x14ac:dyDescent="0.2">
      <c r="A38" s="344" t="str">
        <f>'Приложение 3'!A128</f>
        <v>Закупка товаров, работ и услуг для  государственных (муниципальных) нужд</v>
      </c>
      <c r="B38" s="200" t="str">
        <f>'Приложение 3'!D128</f>
        <v>52.0.00.SД160</v>
      </c>
      <c r="C38" s="211">
        <v>200</v>
      </c>
      <c r="D38" s="212"/>
      <c r="E38" s="213"/>
      <c r="F38" s="122">
        <f>'Приложение 3'!F128</f>
        <v>681.8</v>
      </c>
      <c r="G38" s="122">
        <f>'Приложение 3'!G128</f>
        <v>373.7</v>
      </c>
      <c r="H38" s="122">
        <f>'Приложение 3'!H128</f>
        <v>0</v>
      </c>
      <c r="I38" s="215"/>
    </row>
    <row r="39" spans="1:9" ht="31.5" x14ac:dyDescent="0.2">
      <c r="A39" s="344" t="str">
        <f>'Приложение 3'!A129</f>
        <v>Иные закупки товаров, работ и услуг для обеспечения государственных (муниципальных) нужд</v>
      </c>
      <c r="B39" s="200" t="str">
        <f>'Приложение 3'!D129</f>
        <v>52.0.00.SД160</v>
      </c>
      <c r="C39" s="211">
        <v>240</v>
      </c>
      <c r="D39" s="212">
        <v>4</v>
      </c>
      <c r="E39" s="213">
        <v>9</v>
      </c>
      <c r="F39" s="122">
        <f>'Приложение 3'!F129</f>
        <v>681.8</v>
      </c>
      <c r="G39" s="122">
        <f>'Приложение 3'!G129</f>
        <v>373.7</v>
      </c>
      <c r="H39" s="122">
        <f>'Приложение 3'!H129</f>
        <v>0</v>
      </c>
      <c r="I39" s="215"/>
    </row>
    <row r="40" spans="1:9" ht="47.25" hidden="1" x14ac:dyDescent="0.2">
      <c r="A40" s="344" t="str">
        <f>'Приложение 3'!A130</f>
        <v>Софинансирование финансового обеспечения деятельности муниципальных образований Новосибирской области по управлению дорожным хозяйством</v>
      </c>
      <c r="B40" s="200" t="str">
        <f>'Приложение 3'!D130</f>
        <v>52.0.00.SД880</v>
      </c>
      <c r="C40" s="211"/>
      <c r="D40" s="212"/>
      <c r="E40" s="213"/>
      <c r="F40" s="122">
        <f>'Приложение 3'!F130</f>
        <v>0</v>
      </c>
      <c r="G40" s="122">
        <f>'Приложение 3'!G130</f>
        <v>0</v>
      </c>
      <c r="H40" s="122">
        <f>'Приложение 3'!H130</f>
        <v>0</v>
      </c>
      <c r="I40" s="215"/>
    </row>
    <row r="41" spans="1:9" ht="18.75" hidden="1" x14ac:dyDescent="0.2">
      <c r="A41" s="344" t="str">
        <f>'Приложение 3'!A131</f>
        <v>Иные бюджетные ассигнования</v>
      </c>
      <c r="B41" s="200" t="str">
        <f>'Приложение 3'!D131</f>
        <v>52.0.00.SД880</v>
      </c>
      <c r="C41" s="211">
        <v>800</v>
      </c>
      <c r="D41" s="212"/>
      <c r="E41" s="213"/>
      <c r="F41" s="122">
        <f>'Приложение 3'!F131</f>
        <v>0</v>
      </c>
      <c r="G41" s="122">
        <f>'Приложение 3'!G131</f>
        <v>0</v>
      </c>
      <c r="H41" s="122">
        <f>'Приложение 3'!H131</f>
        <v>0</v>
      </c>
      <c r="I41" s="215"/>
    </row>
    <row r="42" spans="1:9" ht="18.75" hidden="1" x14ac:dyDescent="0.2">
      <c r="A42" s="344" t="str">
        <f>'Приложение 3'!A132</f>
        <v xml:space="preserve">Уплата налогов, сборов и иных платежей </v>
      </c>
      <c r="B42" s="200" t="str">
        <f>'Приложение 3'!D132</f>
        <v>52.0.00.SД880</v>
      </c>
      <c r="C42" s="211">
        <v>850</v>
      </c>
      <c r="D42" s="212">
        <v>4</v>
      </c>
      <c r="E42" s="213">
        <v>9</v>
      </c>
      <c r="F42" s="122">
        <f>'Приложение 3'!F132</f>
        <v>0</v>
      </c>
      <c r="G42" s="122">
        <f>'Приложение 3'!G132</f>
        <v>0</v>
      </c>
      <c r="H42" s="122">
        <f>'Приложение 3'!H132</f>
        <v>0</v>
      </c>
      <c r="I42" s="215"/>
    </row>
    <row r="43" spans="1:9" s="207" customFormat="1" ht="47.25" x14ac:dyDescent="0.2">
      <c r="A43" s="163" t="str">
        <f>'Приложение 3'!A178</f>
        <v>Муниципальная программа "Комплексное развитие систем коммунальной инфраструктуры рабочего поселка Линево"</v>
      </c>
      <c r="B43" s="165" t="s">
        <v>348</v>
      </c>
      <c r="C43" s="166"/>
      <c r="D43" s="208"/>
      <c r="E43" s="209"/>
      <c r="F43" s="210">
        <f>F44</f>
        <v>0</v>
      </c>
      <c r="G43" s="210">
        <f t="shared" ref="G43:H43" si="1">G44</f>
        <v>0</v>
      </c>
      <c r="H43" s="210">
        <f t="shared" si="1"/>
        <v>0</v>
      </c>
      <c r="I43" s="206"/>
    </row>
    <row r="44" spans="1:9" s="207" customFormat="1" ht="64.5" customHeight="1" x14ac:dyDescent="0.2">
      <c r="A44" s="106" t="s">
        <v>351</v>
      </c>
      <c r="B44" s="77" t="s">
        <v>349</v>
      </c>
      <c r="C44" s="216"/>
      <c r="D44" s="208"/>
      <c r="E44" s="209"/>
      <c r="F44" s="210">
        <f>F45+F47</f>
        <v>0</v>
      </c>
      <c r="G44" s="210">
        <f t="shared" ref="G44:H44" si="2">G45+G47</f>
        <v>0</v>
      </c>
      <c r="H44" s="210">
        <f t="shared" si="2"/>
        <v>0</v>
      </c>
      <c r="I44" s="206"/>
    </row>
    <row r="45" spans="1:9" ht="31.5" x14ac:dyDescent="0.2">
      <c r="A45" s="106" t="s">
        <v>127</v>
      </c>
      <c r="B45" s="77" t="s">
        <v>349</v>
      </c>
      <c r="C45" s="211">
        <v>200</v>
      </c>
      <c r="D45" s="212"/>
      <c r="E45" s="213"/>
      <c r="F45" s="214">
        <f>F46</f>
        <v>0</v>
      </c>
      <c r="G45" s="214">
        <f t="shared" ref="G45:H45" si="3">G46</f>
        <v>0</v>
      </c>
      <c r="H45" s="214">
        <f t="shared" si="3"/>
        <v>0</v>
      </c>
      <c r="I45" s="215"/>
    </row>
    <row r="46" spans="1:9" ht="31.5" x14ac:dyDescent="0.2">
      <c r="A46" s="106" t="s">
        <v>17</v>
      </c>
      <c r="B46" s="77" t="s">
        <v>349</v>
      </c>
      <c r="C46" s="211">
        <v>240</v>
      </c>
      <c r="D46" s="212">
        <v>5</v>
      </c>
      <c r="E46" s="213">
        <v>2</v>
      </c>
      <c r="F46" s="214">
        <f>'Приложение 3'!F181</f>
        <v>0</v>
      </c>
      <c r="G46" s="214">
        <f>'Приложение 3'!G181</f>
        <v>0</v>
      </c>
      <c r="H46" s="214">
        <f>'Приложение 3'!H181</f>
        <v>0</v>
      </c>
      <c r="I46" s="215"/>
    </row>
    <row r="47" spans="1:9" ht="18.75" x14ac:dyDescent="0.2">
      <c r="A47" s="106" t="s">
        <v>18</v>
      </c>
      <c r="B47" s="77" t="s">
        <v>349</v>
      </c>
      <c r="C47" s="211">
        <v>800</v>
      </c>
      <c r="D47" s="212"/>
      <c r="E47" s="213"/>
      <c r="F47" s="214">
        <f>F48</f>
        <v>0</v>
      </c>
      <c r="G47" s="214">
        <f t="shared" ref="G47:H47" si="4">G48</f>
        <v>0</v>
      </c>
      <c r="H47" s="214">
        <f t="shared" si="4"/>
        <v>0</v>
      </c>
      <c r="I47" s="215"/>
    </row>
    <row r="48" spans="1:9" ht="47.25" x14ac:dyDescent="0.2">
      <c r="A48" s="106" t="s">
        <v>342</v>
      </c>
      <c r="B48" s="77" t="s">
        <v>349</v>
      </c>
      <c r="C48" s="211">
        <v>810</v>
      </c>
      <c r="D48" s="212">
        <v>5</v>
      </c>
      <c r="E48" s="213">
        <v>2</v>
      </c>
      <c r="F48" s="214">
        <f>'Приложение 3'!F183</f>
        <v>0</v>
      </c>
      <c r="G48" s="214">
        <f>'Приложение 3'!G183</f>
        <v>0</v>
      </c>
      <c r="H48" s="214">
        <f>'Приложение 3'!H183</f>
        <v>0</v>
      </c>
      <c r="I48" s="215"/>
    </row>
    <row r="49" spans="1:9" s="207" customFormat="1" ht="31.5" x14ac:dyDescent="0.2">
      <c r="A49" s="163" t="str">
        <f>'Приложение 3'!A200</f>
        <v>Муниципальная программа "Благоустройство территории рабочего поселка Линево</v>
      </c>
      <c r="B49" s="179" t="s">
        <v>62</v>
      </c>
      <c r="C49" s="166" t="s">
        <v>7</v>
      </c>
      <c r="D49" s="205"/>
      <c r="E49" s="164"/>
      <c r="F49" s="210">
        <f>F50+F57+F61+F65+F69</f>
        <v>23783.1</v>
      </c>
      <c r="G49" s="210">
        <f t="shared" ref="G49:H49" si="5">G50+G57+G61+G65+G69</f>
        <v>14200</v>
      </c>
      <c r="H49" s="210">
        <f t="shared" si="5"/>
        <v>14200</v>
      </c>
      <c r="I49" s="206"/>
    </row>
    <row r="50" spans="1:9" s="207" customFormat="1" ht="47.25" x14ac:dyDescent="0.2">
      <c r="A50" s="163" t="str">
        <f>'Приложение 3'!A201</f>
        <v>Подпрограмма "Уличное освещение" муниципальной программы "Благоустройство территории  рабочего поселка Линево</v>
      </c>
      <c r="B50" s="179" t="s">
        <v>63</v>
      </c>
      <c r="C50" s="217"/>
      <c r="D50" s="208"/>
      <c r="E50" s="209"/>
      <c r="F50" s="210">
        <f>'Приложение 3'!F201</f>
        <v>4370</v>
      </c>
      <c r="G50" s="210">
        <f>'Приложение 3'!G201</f>
        <v>4500</v>
      </c>
      <c r="H50" s="210">
        <f>'Приложение 3'!H201</f>
        <v>4500</v>
      </c>
      <c r="I50" s="206"/>
    </row>
    <row r="51" spans="1:9" s="207" customFormat="1" ht="31.5" x14ac:dyDescent="0.2">
      <c r="A51" s="163" t="str">
        <f>'Приложение 3'!A202</f>
        <v>Мероприятие  "Уличное освещение" по благоустройству территории поселения</v>
      </c>
      <c r="B51" s="179" t="s">
        <v>64</v>
      </c>
      <c r="C51" s="166"/>
      <c r="D51" s="205"/>
      <c r="E51" s="164"/>
      <c r="F51" s="210">
        <f>'Приложение 3'!F202</f>
        <v>4370</v>
      </c>
      <c r="G51" s="210">
        <f>'Приложение 3'!G202</f>
        <v>4500</v>
      </c>
      <c r="H51" s="210">
        <f>'Приложение 3'!H202</f>
        <v>4500</v>
      </c>
      <c r="I51" s="206"/>
    </row>
    <row r="52" spans="1:9" ht="32.1" customHeight="1" x14ac:dyDescent="0.2">
      <c r="A52" s="106" t="s">
        <v>127</v>
      </c>
      <c r="B52" s="178" t="s">
        <v>64</v>
      </c>
      <c r="C52" s="211">
        <v>200</v>
      </c>
      <c r="D52" s="212"/>
      <c r="E52" s="213"/>
      <c r="F52" s="214">
        <f>'Приложение 3'!F203</f>
        <v>4370</v>
      </c>
      <c r="G52" s="214">
        <f>'Приложение 3'!G203</f>
        <v>4500</v>
      </c>
      <c r="H52" s="214">
        <f>'Приложение 3'!H203</f>
        <v>4500</v>
      </c>
      <c r="I52" s="215"/>
    </row>
    <row r="53" spans="1:9" ht="32.1" customHeight="1" x14ac:dyDescent="0.2">
      <c r="A53" s="106" t="s">
        <v>17</v>
      </c>
      <c r="B53" s="178" t="s">
        <v>64</v>
      </c>
      <c r="C53" s="211">
        <v>240</v>
      </c>
      <c r="D53" s="218">
        <v>5</v>
      </c>
      <c r="E53" s="76">
        <v>3</v>
      </c>
      <c r="F53" s="214">
        <f>'Приложение 3'!F204</f>
        <v>4370</v>
      </c>
      <c r="G53" s="214">
        <f>'Приложение 3'!G204</f>
        <v>4500</v>
      </c>
      <c r="H53" s="214">
        <f>'Приложение 3'!H204</f>
        <v>4500</v>
      </c>
      <c r="I53" s="215"/>
    </row>
    <row r="54" spans="1:9" s="207" customFormat="1" ht="18.75" hidden="1" x14ac:dyDescent="0.2">
      <c r="A54" s="163" t="str">
        <f>'Приложение 3'!A205</f>
        <v>Обеспечение сбалансированности местных бюджетов</v>
      </c>
      <c r="B54" s="179" t="str">
        <f>'Приложение 3'!D205</f>
        <v>58.1.00.70510</v>
      </c>
      <c r="C54" s="166"/>
      <c r="D54" s="205"/>
      <c r="E54" s="164"/>
      <c r="F54" s="210">
        <f>'Приложение 3'!F205</f>
        <v>0</v>
      </c>
      <c r="G54" s="210">
        <f>'Приложение 3'!G205</f>
        <v>0</v>
      </c>
      <c r="H54" s="210">
        <f>'Приложение 3'!H205</f>
        <v>0</v>
      </c>
      <c r="I54" s="206"/>
    </row>
    <row r="55" spans="1:9" ht="32.1" hidden="1" customHeight="1" x14ac:dyDescent="0.2">
      <c r="A55" s="106" t="s">
        <v>127</v>
      </c>
      <c r="B55" s="178" t="str">
        <f>'Приложение 3'!D206</f>
        <v>58.1.00.70510</v>
      </c>
      <c r="C55" s="211">
        <v>200</v>
      </c>
      <c r="D55" s="212"/>
      <c r="E55" s="213"/>
      <c r="F55" s="214">
        <f>'Приложение 3'!F206</f>
        <v>0</v>
      </c>
      <c r="G55" s="214">
        <f>'Приложение 3'!G206</f>
        <v>0</v>
      </c>
      <c r="H55" s="214">
        <f>'Приложение 3'!H206</f>
        <v>0</v>
      </c>
      <c r="I55" s="215"/>
    </row>
    <row r="56" spans="1:9" ht="32.1" hidden="1" customHeight="1" x14ac:dyDescent="0.2">
      <c r="A56" s="106" t="s">
        <v>17</v>
      </c>
      <c r="B56" s="178" t="str">
        <f>'Приложение 3'!D207</f>
        <v>58.1.00.70510</v>
      </c>
      <c r="C56" s="211">
        <v>240</v>
      </c>
      <c r="D56" s="218">
        <v>5</v>
      </c>
      <c r="E56" s="76">
        <v>3</v>
      </c>
      <c r="F56" s="214">
        <f>'Приложение 3'!F207</f>
        <v>0</v>
      </c>
      <c r="G56" s="214">
        <f>'Приложение 3'!G207</f>
        <v>0</v>
      </c>
      <c r="H56" s="214">
        <f>'Приложение 3'!H207</f>
        <v>0</v>
      </c>
      <c r="I56" s="215"/>
    </row>
    <row r="57" spans="1:9" s="207" customFormat="1" ht="47.25" x14ac:dyDescent="0.2">
      <c r="A57" s="163" t="str">
        <f>'Приложение 3'!A208</f>
        <v>Подпрограмма "Озеленение" муниципальной программы "Благоустройство территориирабочего поселка Линево</v>
      </c>
      <c r="B57" s="179" t="s">
        <v>65</v>
      </c>
      <c r="C57" s="166"/>
      <c r="D57" s="208"/>
      <c r="E57" s="209"/>
      <c r="F57" s="210">
        <f>'Приложение 3'!F208</f>
        <v>1479.9</v>
      </c>
      <c r="G57" s="210">
        <f>'Приложение 3'!G208</f>
        <v>3200</v>
      </c>
      <c r="H57" s="210">
        <f>'Приложение 3'!H208</f>
        <v>3200</v>
      </c>
      <c r="I57" s="206"/>
    </row>
    <row r="58" spans="1:9" s="207" customFormat="1" ht="31.5" x14ac:dyDescent="0.2">
      <c r="A58" s="163" t="str">
        <f>'Приложение 3'!A209</f>
        <v>Мероприятие "Озеленение" по благоустройству территории поселения</v>
      </c>
      <c r="B58" s="179" t="s">
        <v>66</v>
      </c>
      <c r="C58" s="217"/>
      <c r="D58" s="208"/>
      <c r="E58" s="209"/>
      <c r="F58" s="210">
        <f>'Приложение 3'!F209</f>
        <v>1479.9</v>
      </c>
      <c r="G58" s="210">
        <f>'Приложение 3'!G209</f>
        <v>3200</v>
      </c>
      <c r="H58" s="210">
        <f>'Приложение 3'!H209</f>
        <v>3200</v>
      </c>
      <c r="I58" s="206"/>
    </row>
    <row r="59" spans="1:9" ht="32.1" customHeight="1" x14ac:dyDescent="0.2">
      <c r="A59" s="106" t="s">
        <v>127</v>
      </c>
      <c r="B59" s="178" t="s">
        <v>66</v>
      </c>
      <c r="C59" s="78">
        <v>200</v>
      </c>
      <c r="D59" s="212"/>
      <c r="E59" s="213"/>
      <c r="F59" s="214">
        <f>'Приложение 3'!F210</f>
        <v>1479.9</v>
      </c>
      <c r="G59" s="214">
        <f>'Приложение 3'!G210</f>
        <v>3200</v>
      </c>
      <c r="H59" s="214">
        <f>'Приложение 3'!H210</f>
        <v>3200</v>
      </c>
      <c r="I59" s="215"/>
    </row>
    <row r="60" spans="1:9" ht="32.1" customHeight="1" x14ac:dyDescent="0.2">
      <c r="A60" s="106" t="s">
        <v>17</v>
      </c>
      <c r="B60" s="178" t="s">
        <v>66</v>
      </c>
      <c r="C60" s="211">
        <v>240</v>
      </c>
      <c r="D60" s="212">
        <v>5</v>
      </c>
      <c r="E60" s="213">
        <v>3</v>
      </c>
      <c r="F60" s="214">
        <f>'Приложение 3'!F211</f>
        <v>1479.9</v>
      </c>
      <c r="G60" s="214">
        <f>'Приложение 3'!G211</f>
        <v>3200</v>
      </c>
      <c r="H60" s="214">
        <f>'Приложение 3'!H211</f>
        <v>3200</v>
      </c>
      <c r="I60" s="215"/>
    </row>
    <row r="61" spans="1:9" s="207" customFormat="1" ht="47.25" x14ac:dyDescent="0.2">
      <c r="A61" s="163" t="str">
        <f>'Приложение 3'!A212</f>
        <v>Подпрограмма "Организация и содержание мест захоронения" муниципальной программы "Благоустройство территории  рабочего поселка Линево</v>
      </c>
      <c r="B61" s="179" t="s">
        <v>67</v>
      </c>
      <c r="C61" s="166"/>
      <c r="D61" s="208"/>
      <c r="E61" s="209"/>
      <c r="F61" s="210">
        <f>'Приложение 3'!F212</f>
        <v>0</v>
      </c>
      <c r="G61" s="210">
        <f>'Приложение 3'!G212</f>
        <v>0</v>
      </c>
      <c r="H61" s="210">
        <f>'Приложение 3'!H212</f>
        <v>0</v>
      </c>
      <c r="I61" s="206"/>
    </row>
    <row r="62" spans="1:9" s="207" customFormat="1" ht="31.5" x14ac:dyDescent="0.2">
      <c r="A62" s="163" t="str">
        <f>'Приложение 3'!A213</f>
        <v>Мероприятие "Организация и содержание мест захоронения" по благоустройству территории поселения</v>
      </c>
      <c r="B62" s="179" t="s">
        <v>68</v>
      </c>
      <c r="C62" s="166"/>
      <c r="D62" s="208"/>
      <c r="E62" s="209"/>
      <c r="F62" s="210">
        <f>'Приложение 3'!F213</f>
        <v>0</v>
      </c>
      <c r="G62" s="210">
        <f>'Приложение 3'!G213</f>
        <v>0</v>
      </c>
      <c r="H62" s="210">
        <f>'Приложение 3'!H213</f>
        <v>0</v>
      </c>
      <c r="I62" s="206"/>
    </row>
    <row r="63" spans="1:9" ht="32.1" customHeight="1" x14ac:dyDescent="0.2">
      <c r="A63" s="106" t="s">
        <v>127</v>
      </c>
      <c r="B63" s="178" t="s">
        <v>68</v>
      </c>
      <c r="C63" s="219">
        <v>800</v>
      </c>
      <c r="D63" s="212"/>
      <c r="E63" s="213"/>
      <c r="F63" s="214">
        <f>'Приложение 3'!F214</f>
        <v>0</v>
      </c>
      <c r="G63" s="214">
        <f>'Приложение 3'!G214</f>
        <v>0</v>
      </c>
      <c r="H63" s="214">
        <f>'Приложение 3'!H214</f>
        <v>0</v>
      </c>
      <c r="I63" s="215"/>
    </row>
    <row r="64" spans="1:9" ht="32.1" customHeight="1" x14ac:dyDescent="0.2">
      <c r="A64" s="106" t="s">
        <v>17</v>
      </c>
      <c r="B64" s="178" t="s">
        <v>68</v>
      </c>
      <c r="C64" s="78">
        <v>810</v>
      </c>
      <c r="D64" s="212">
        <v>5</v>
      </c>
      <c r="E64" s="213">
        <v>3</v>
      </c>
      <c r="F64" s="214">
        <f>'Приложение 3'!F215</f>
        <v>0</v>
      </c>
      <c r="G64" s="214">
        <f>'Приложение 3'!G215</f>
        <v>0</v>
      </c>
      <c r="H64" s="214">
        <f>'Приложение 3'!H215</f>
        <v>0</v>
      </c>
      <c r="I64" s="215"/>
    </row>
    <row r="65" spans="1:9" s="207" customFormat="1" ht="63" x14ac:dyDescent="0.2">
      <c r="A65" s="163" t="str">
        <f>'Приложение 3'!A216</f>
        <v>Подпрограмма "Прочие мероприятия по благоустройству территории сельского поселения" муниципальной программы "Благоустройство территории  рабочего поселка Линево</v>
      </c>
      <c r="B65" s="179" t="s">
        <v>69</v>
      </c>
      <c r="C65" s="166"/>
      <c r="D65" s="208"/>
      <c r="E65" s="209"/>
      <c r="F65" s="210">
        <f>'Приложение 3'!F216</f>
        <v>7832.2</v>
      </c>
      <c r="G65" s="210">
        <f>'Приложение 3'!G216</f>
        <v>6500</v>
      </c>
      <c r="H65" s="210">
        <f>'Приложение 3'!H216</f>
        <v>6500</v>
      </c>
      <c r="I65" s="206"/>
    </row>
    <row r="66" spans="1:9" s="207" customFormat="1" ht="31.5" x14ac:dyDescent="0.2">
      <c r="A66" s="163" t="str">
        <f>'Приложение 3'!A217</f>
        <v xml:space="preserve">Мероприятие  "Прочие мероприятия по благоустройству территории сельских поселений" </v>
      </c>
      <c r="B66" s="179" t="s">
        <v>70</v>
      </c>
      <c r="C66" s="166"/>
      <c r="D66" s="208"/>
      <c r="E66" s="209"/>
      <c r="F66" s="210">
        <f>'Приложение 3'!F217</f>
        <v>7832.2</v>
      </c>
      <c r="G66" s="210">
        <f>'Приложение 3'!G217</f>
        <v>6500</v>
      </c>
      <c r="H66" s="210">
        <f>'Приложение 3'!H217</f>
        <v>6500</v>
      </c>
      <c r="I66" s="206"/>
    </row>
    <row r="67" spans="1:9" ht="32.1" customHeight="1" x14ac:dyDescent="0.2">
      <c r="A67" s="106" t="s">
        <v>127</v>
      </c>
      <c r="B67" s="178" t="s">
        <v>70</v>
      </c>
      <c r="C67" s="78">
        <v>200</v>
      </c>
      <c r="D67" s="212"/>
      <c r="E67" s="213"/>
      <c r="F67" s="214">
        <f>'Приложение 3'!F218</f>
        <v>7832.2</v>
      </c>
      <c r="G67" s="214">
        <f>'Приложение 3'!G218</f>
        <v>6500</v>
      </c>
      <c r="H67" s="214">
        <f>'Приложение 3'!H218</f>
        <v>6500</v>
      </c>
      <c r="I67" s="215"/>
    </row>
    <row r="68" spans="1:9" ht="32.1" customHeight="1" x14ac:dyDescent="0.2">
      <c r="A68" s="106" t="s">
        <v>17</v>
      </c>
      <c r="B68" s="178" t="s">
        <v>70</v>
      </c>
      <c r="C68" s="78">
        <v>240</v>
      </c>
      <c r="D68" s="212">
        <v>5</v>
      </c>
      <c r="E68" s="213">
        <v>3</v>
      </c>
      <c r="F68" s="214">
        <f>'Приложение 3'!F219</f>
        <v>7832.2</v>
      </c>
      <c r="G68" s="214">
        <f>'Приложение 3'!G219</f>
        <v>6500</v>
      </c>
      <c r="H68" s="214">
        <f>'Приложение 3'!H219</f>
        <v>6500</v>
      </c>
      <c r="I68" s="215"/>
    </row>
    <row r="69" spans="1:9" ht="32.1" customHeight="1" x14ac:dyDescent="0.2">
      <c r="A69" s="263" t="str">
        <f>'Приложение 3'!A220</f>
        <v>Реализация мероприятий в рамках регионального проекта "Формирование комфортной городской среды"</v>
      </c>
      <c r="B69" s="265" t="str">
        <f>'Приложение 3'!D220</f>
        <v>58.4.И4.00000</v>
      </c>
      <c r="C69" s="265" t="s">
        <v>7</v>
      </c>
      <c r="D69" s="264">
        <v>0</v>
      </c>
      <c r="E69" s="264">
        <v>0</v>
      </c>
      <c r="F69" s="210">
        <f>'Приложение 3'!F220</f>
        <v>10101</v>
      </c>
      <c r="G69" s="210">
        <f>'Приложение 3'!G220</f>
        <v>0</v>
      </c>
      <c r="H69" s="210">
        <f>'Приложение 3'!H220</f>
        <v>0</v>
      </c>
      <c r="I69" s="215"/>
    </row>
    <row r="70" spans="1:9" ht="32.1" customHeight="1" x14ac:dyDescent="0.2">
      <c r="A70" s="263" t="str">
        <f>'Приложение 3'!A221</f>
        <v>Организация благоустройства дворовых территорий многоквартирных домов, территорий общего пользования</v>
      </c>
      <c r="B70" s="265" t="str">
        <f>'Приложение 3'!D221</f>
        <v>58.4.И4.70850</v>
      </c>
      <c r="C70" s="265" t="s">
        <v>7</v>
      </c>
      <c r="D70" s="264">
        <v>0</v>
      </c>
      <c r="E70" s="264">
        <v>0</v>
      </c>
      <c r="F70" s="210">
        <f>F71</f>
        <v>10000</v>
      </c>
      <c r="G70" s="210">
        <f t="shared" ref="G70:H74" si="6">G71</f>
        <v>0</v>
      </c>
      <c r="H70" s="210">
        <f t="shared" si="6"/>
        <v>0</v>
      </c>
      <c r="I70" s="215"/>
    </row>
    <row r="71" spans="1:9" ht="32.1" customHeight="1" x14ac:dyDescent="0.2">
      <c r="A71" s="266" t="str">
        <f>'Приложение 3'!A222</f>
        <v>Закупка товаров, работ и услуг для обеспечения государственных (муниципальных) нужд</v>
      </c>
      <c r="B71" s="268" t="str">
        <f>'Приложение 3'!D222</f>
        <v>58.4.И4.70850</v>
      </c>
      <c r="C71" s="268">
        <v>200</v>
      </c>
      <c r="D71" s="267">
        <v>0</v>
      </c>
      <c r="E71" s="267">
        <v>0</v>
      </c>
      <c r="F71" s="214">
        <f>F72</f>
        <v>10000</v>
      </c>
      <c r="G71" s="214">
        <f t="shared" si="6"/>
        <v>0</v>
      </c>
      <c r="H71" s="214">
        <f t="shared" si="6"/>
        <v>0</v>
      </c>
      <c r="I71" s="215"/>
    </row>
    <row r="72" spans="1:9" ht="32.1" customHeight="1" x14ac:dyDescent="0.2">
      <c r="A72" s="266" t="str">
        <f>'Приложение 3'!A223</f>
        <v>Иные закупки товаров, работ и услуг для обеспечения государственных (муниципальных) нужд</v>
      </c>
      <c r="B72" s="268" t="str">
        <f>'Приложение 3'!D223</f>
        <v>58.4.И4.70850</v>
      </c>
      <c r="C72" s="268" t="s">
        <v>393</v>
      </c>
      <c r="D72" s="267">
        <v>5</v>
      </c>
      <c r="E72" s="267">
        <v>3</v>
      </c>
      <c r="F72" s="214">
        <f>'Приложение 3'!F223</f>
        <v>10000</v>
      </c>
      <c r="G72" s="214">
        <f>'Приложение 3'!G223</f>
        <v>0</v>
      </c>
      <c r="H72" s="214">
        <f>'Приложение 3'!H223</f>
        <v>0</v>
      </c>
      <c r="I72" s="215"/>
    </row>
    <row r="73" spans="1:9" ht="47.25" x14ac:dyDescent="0.2">
      <c r="A73" s="263" t="str">
        <f>'Приложение 3'!A224</f>
        <v>Софинансирование организации благоустройства дворовых территорий многоквартирных домов, территорий общего пользования</v>
      </c>
      <c r="B73" s="265" t="str">
        <f>'Приложение 3'!D224</f>
        <v>58.4.И4.S0850</v>
      </c>
      <c r="C73" s="265" t="s">
        <v>7</v>
      </c>
      <c r="D73" s="264">
        <v>0</v>
      </c>
      <c r="E73" s="264">
        <v>0</v>
      </c>
      <c r="F73" s="210">
        <f>F74</f>
        <v>101</v>
      </c>
      <c r="G73" s="210">
        <f t="shared" si="6"/>
        <v>0</v>
      </c>
      <c r="H73" s="210">
        <f t="shared" si="6"/>
        <v>0</v>
      </c>
      <c r="I73" s="215"/>
    </row>
    <row r="74" spans="1:9" ht="31.5" x14ac:dyDescent="0.2">
      <c r="A74" s="266" t="str">
        <f>'Приложение 3'!A225</f>
        <v>Закупка товаров, работ и услуг для обеспечения государственных (муниципальных) нужд</v>
      </c>
      <c r="B74" s="268" t="str">
        <f>'Приложение 3'!D225</f>
        <v>58.4.И4.S0850</v>
      </c>
      <c r="C74" s="268">
        <v>200</v>
      </c>
      <c r="D74" s="267">
        <v>0</v>
      </c>
      <c r="E74" s="267">
        <v>0</v>
      </c>
      <c r="F74" s="214">
        <f>F75</f>
        <v>101</v>
      </c>
      <c r="G74" s="214">
        <f t="shared" si="6"/>
        <v>0</v>
      </c>
      <c r="H74" s="214">
        <f t="shared" si="6"/>
        <v>0</v>
      </c>
      <c r="I74" s="215"/>
    </row>
    <row r="75" spans="1:9" ht="31.5" x14ac:dyDescent="0.2">
      <c r="A75" s="266" t="str">
        <f>'Приложение 3'!A226</f>
        <v>Иные закупки товаров, работ и услуг для обеспечения государственных (муниципальных) нужд</v>
      </c>
      <c r="B75" s="268" t="str">
        <f>'Приложение 3'!D226</f>
        <v>58.4.И4.S0850</v>
      </c>
      <c r="C75" s="268" t="s">
        <v>393</v>
      </c>
      <c r="D75" s="267">
        <v>5</v>
      </c>
      <c r="E75" s="267">
        <v>3</v>
      </c>
      <c r="F75" s="214">
        <f>'Приложение 3'!F226</f>
        <v>101</v>
      </c>
      <c r="G75" s="214">
        <f>'Приложение 3'!G226</f>
        <v>0</v>
      </c>
      <c r="H75" s="214">
        <f>'Приложение 3'!H226</f>
        <v>0</v>
      </c>
      <c r="I75" s="215"/>
    </row>
    <row r="76" spans="1:9" ht="32.1" customHeight="1" x14ac:dyDescent="0.2">
      <c r="A76" s="163" t="s">
        <v>357</v>
      </c>
      <c r="B76" s="165" t="s">
        <v>77</v>
      </c>
      <c r="C76" s="78"/>
      <c r="D76" s="212"/>
      <c r="E76" s="213"/>
      <c r="F76" s="210">
        <f>F77+F81+F88+F85</f>
        <v>32715.800000000003</v>
      </c>
      <c r="G76" s="210">
        <f t="shared" ref="G76:H76" si="7">G77+G81+G88+G85</f>
        <v>29857.599999999999</v>
      </c>
      <c r="H76" s="210">
        <f t="shared" si="7"/>
        <v>29841.599999999999</v>
      </c>
      <c r="I76" s="215"/>
    </row>
    <row r="77" spans="1:9" ht="32.1" customHeight="1" x14ac:dyDescent="0.2">
      <c r="A77" s="163" t="s">
        <v>358</v>
      </c>
      <c r="B77" s="165" t="s">
        <v>361</v>
      </c>
      <c r="C77" s="78"/>
      <c r="D77" s="212"/>
      <c r="E77" s="213"/>
      <c r="F77" s="210">
        <f>F78</f>
        <v>532.5</v>
      </c>
      <c r="G77" s="210">
        <f t="shared" ref="G77:H79" si="8">G78</f>
        <v>500</v>
      </c>
      <c r="H77" s="210">
        <f t="shared" si="8"/>
        <v>500</v>
      </c>
      <c r="I77" s="215"/>
    </row>
    <row r="78" spans="1:9" ht="32.1" customHeight="1" x14ac:dyDescent="0.2">
      <c r="A78" s="106" t="s">
        <v>358</v>
      </c>
      <c r="B78" s="77" t="s">
        <v>353</v>
      </c>
      <c r="C78" s="78"/>
      <c r="D78" s="212"/>
      <c r="E78" s="213"/>
      <c r="F78" s="214">
        <f>F79</f>
        <v>532.5</v>
      </c>
      <c r="G78" s="214">
        <f t="shared" si="8"/>
        <v>500</v>
      </c>
      <c r="H78" s="214">
        <f t="shared" si="8"/>
        <v>500</v>
      </c>
      <c r="I78" s="215"/>
    </row>
    <row r="79" spans="1:9" ht="32.1" customHeight="1" x14ac:dyDescent="0.2">
      <c r="A79" s="106" t="s">
        <v>127</v>
      </c>
      <c r="B79" s="77" t="s">
        <v>353</v>
      </c>
      <c r="C79" s="78">
        <v>200</v>
      </c>
      <c r="D79" s="212"/>
      <c r="E79" s="213"/>
      <c r="F79" s="214">
        <f>F80</f>
        <v>532.5</v>
      </c>
      <c r="G79" s="214">
        <f t="shared" si="8"/>
        <v>500</v>
      </c>
      <c r="H79" s="214">
        <f t="shared" si="8"/>
        <v>500</v>
      </c>
      <c r="I79" s="215"/>
    </row>
    <row r="80" spans="1:9" ht="32.1" customHeight="1" x14ac:dyDescent="0.2">
      <c r="A80" s="106" t="s">
        <v>17</v>
      </c>
      <c r="B80" s="77" t="s">
        <v>353</v>
      </c>
      <c r="C80" s="78">
        <v>210</v>
      </c>
      <c r="D80" s="212">
        <v>8</v>
      </c>
      <c r="E80" s="213">
        <v>1</v>
      </c>
      <c r="F80" s="214">
        <f>'Приложение 3'!F244</f>
        <v>532.5</v>
      </c>
      <c r="G80" s="214">
        <f>'Приложение 3'!G244</f>
        <v>500</v>
      </c>
      <c r="H80" s="214">
        <f>'Приложение 3'!H244</f>
        <v>500</v>
      </c>
      <c r="I80" s="215"/>
    </row>
    <row r="81" spans="1:9" ht="32.1" customHeight="1" x14ac:dyDescent="0.2">
      <c r="A81" s="163" t="s">
        <v>359</v>
      </c>
      <c r="B81" s="165" t="s">
        <v>362</v>
      </c>
      <c r="C81" s="78"/>
      <c r="D81" s="212"/>
      <c r="E81" s="213"/>
      <c r="F81" s="210">
        <f>F82</f>
        <v>24741.7</v>
      </c>
      <c r="G81" s="210">
        <f t="shared" ref="G81:H83" si="9">G82</f>
        <v>22000</v>
      </c>
      <c r="H81" s="210">
        <f t="shared" si="9"/>
        <v>22000</v>
      </c>
      <c r="I81" s="215"/>
    </row>
    <row r="82" spans="1:9" ht="32.1" customHeight="1" x14ac:dyDescent="0.2">
      <c r="A82" s="106" t="s">
        <v>359</v>
      </c>
      <c r="B82" s="77" t="s">
        <v>354</v>
      </c>
      <c r="C82" s="78"/>
      <c r="D82" s="212"/>
      <c r="E82" s="213"/>
      <c r="F82" s="214">
        <f>F83</f>
        <v>24741.7</v>
      </c>
      <c r="G82" s="214">
        <f t="shared" si="9"/>
        <v>22000</v>
      </c>
      <c r="H82" s="214">
        <f t="shared" si="9"/>
        <v>22000</v>
      </c>
      <c r="I82" s="215"/>
    </row>
    <row r="83" spans="1:9" ht="32.1" customHeight="1" x14ac:dyDescent="0.2">
      <c r="A83" s="220" t="s">
        <v>168</v>
      </c>
      <c r="B83" s="77" t="s">
        <v>354</v>
      </c>
      <c r="C83" s="78">
        <v>600</v>
      </c>
      <c r="D83" s="212"/>
      <c r="E83" s="213"/>
      <c r="F83" s="214">
        <f>F84</f>
        <v>24741.7</v>
      </c>
      <c r="G83" s="214">
        <f t="shared" si="9"/>
        <v>22000</v>
      </c>
      <c r="H83" s="214">
        <f t="shared" si="9"/>
        <v>22000</v>
      </c>
      <c r="I83" s="215"/>
    </row>
    <row r="84" spans="1:9" ht="32.1" customHeight="1" x14ac:dyDescent="0.2">
      <c r="A84" s="220" t="s">
        <v>169</v>
      </c>
      <c r="B84" s="77" t="s">
        <v>354</v>
      </c>
      <c r="C84" s="78">
        <v>610</v>
      </c>
      <c r="D84" s="212">
        <v>8</v>
      </c>
      <c r="E84" s="213">
        <v>1</v>
      </c>
      <c r="F84" s="214">
        <f>'Приложение 3'!F247</f>
        <v>24741.7</v>
      </c>
      <c r="G84" s="214">
        <f>'Приложение 3'!G247</f>
        <v>22000</v>
      </c>
      <c r="H84" s="214">
        <f>'Приложение 3'!H247</f>
        <v>22000</v>
      </c>
      <c r="I84" s="215"/>
    </row>
    <row r="85" spans="1:9" s="207" customFormat="1" ht="32.1" hidden="1" customHeight="1" x14ac:dyDescent="0.2">
      <c r="A85" s="163" t="s">
        <v>155</v>
      </c>
      <c r="B85" s="165" t="s">
        <v>355</v>
      </c>
      <c r="C85" s="166"/>
      <c r="D85" s="208"/>
      <c r="E85" s="209"/>
      <c r="F85" s="210">
        <f>F86</f>
        <v>0</v>
      </c>
      <c r="G85" s="210">
        <f t="shared" ref="G85:H86" si="10">G86</f>
        <v>0</v>
      </c>
      <c r="H85" s="210">
        <f t="shared" si="10"/>
        <v>0</v>
      </c>
      <c r="I85" s="206"/>
    </row>
    <row r="86" spans="1:9" ht="32.1" hidden="1" customHeight="1" x14ac:dyDescent="0.2">
      <c r="A86" s="220" t="s">
        <v>168</v>
      </c>
      <c r="B86" s="77" t="s">
        <v>355</v>
      </c>
      <c r="C86" s="78">
        <v>600</v>
      </c>
      <c r="D86" s="212"/>
      <c r="E86" s="213"/>
      <c r="F86" s="214">
        <f>F87</f>
        <v>0</v>
      </c>
      <c r="G86" s="214">
        <f t="shared" si="10"/>
        <v>0</v>
      </c>
      <c r="H86" s="214">
        <f t="shared" si="10"/>
        <v>0</v>
      </c>
      <c r="I86" s="215"/>
    </row>
    <row r="87" spans="1:9" ht="32.1" hidden="1" customHeight="1" x14ac:dyDescent="0.2">
      <c r="A87" s="220" t="s">
        <v>169</v>
      </c>
      <c r="B87" s="77" t="s">
        <v>355</v>
      </c>
      <c r="C87" s="78">
        <v>610</v>
      </c>
      <c r="D87" s="212">
        <v>8</v>
      </c>
      <c r="E87" s="213">
        <v>1</v>
      </c>
      <c r="F87" s="214">
        <f>'Приложение 3'!F250</f>
        <v>0</v>
      </c>
      <c r="G87" s="214">
        <f>'Приложение 3'!G250</f>
        <v>0</v>
      </c>
      <c r="H87" s="214">
        <f>'Приложение 3'!H250</f>
        <v>0</v>
      </c>
      <c r="I87" s="215"/>
    </row>
    <row r="88" spans="1:9" ht="32.1" customHeight="1" x14ac:dyDescent="0.2">
      <c r="A88" s="163" t="s">
        <v>360</v>
      </c>
      <c r="B88" s="165" t="s">
        <v>363</v>
      </c>
      <c r="C88" s="78"/>
      <c r="D88" s="212"/>
      <c r="E88" s="213"/>
      <c r="F88" s="210">
        <f>F89</f>
        <v>7441.6</v>
      </c>
      <c r="G88" s="210">
        <f t="shared" ref="G88:H90" si="11">G89</f>
        <v>7357.6</v>
      </c>
      <c r="H88" s="210">
        <f t="shared" si="11"/>
        <v>7341.6</v>
      </c>
      <c r="I88" s="215"/>
    </row>
    <row r="89" spans="1:9" ht="32.1" customHeight="1" x14ac:dyDescent="0.2">
      <c r="A89" s="106" t="s">
        <v>360</v>
      </c>
      <c r="B89" s="77" t="s">
        <v>356</v>
      </c>
      <c r="C89" s="78"/>
      <c r="D89" s="212"/>
      <c r="E89" s="213"/>
      <c r="F89" s="214">
        <f>F90</f>
        <v>7441.6</v>
      </c>
      <c r="G89" s="214">
        <f t="shared" si="11"/>
        <v>7357.6</v>
      </c>
      <c r="H89" s="214">
        <f t="shared" si="11"/>
        <v>7341.6</v>
      </c>
      <c r="I89" s="215"/>
    </row>
    <row r="90" spans="1:9" ht="19.5" customHeight="1" x14ac:dyDescent="0.2">
      <c r="A90" s="106" t="s">
        <v>24</v>
      </c>
      <c r="B90" s="77" t="s">
        <v>356</v>
      </c>
      <c r="C90" s="78">
        <v>500</v>
      </c>
      <c r="D90" s="212"/>
      <c r="E90" s="213"/>
      <c r="F90" s="214">
        <f>F91</f>
        <v>7441.6</v>
      </c>
      <c r="G90" s="214">
        <f t="shared" si="11"/>
        <v>7357.6</v>
      </c>
      <c r="H90" s="214">
        <f t="shared" si="11"/>
        <v>7341.6</v>
      </c>
      <c r="I90" s="215"/>
    </row>
    <row r="91" spans="1:9" ht="19.5" customHeight="1" x14ac:dyDescent="0.2">
      <c r="A91" s="172" t="s">
        <v>25</v>
      </c>
      <c r="B91" s="77" t="s">
        <v>356</v>
      </c>
      <c r="C91" s="78">
        <v>540</v>
      </c>
      <c r="D91" s="212">
        <v>8</v>
      </c>
      <c r="E91" s="213">
        <v>1</v>
      </c>
      <c r="F91" s="214">
        <f>'Приложение 3'!F254</f>
        <v>7441.6</v>
      </c>
      <c r="G91" s="214">
        <f>'Приложение 3'!G254</f>
        <v>7357.6</v>
      </c>
      <c r="H91" s="214">
        <f>'Приложение 3'!H254</f>
        <v>7341.6</v>
      </c>
      <c r="I91" s="215"/>
    </row>
    <row r="92" spans="1:9" ht="31.5" x14ac:dyDescent="0.2">
      <c r="A92" s="163" t="str">
        <f>'Приложение 3'!A263</f>
        <v>Муниципальная программа "Физическая культура и спорт   рабочего поселка Линево</v>
      </c>
      <c r="B92" s="179" t="str">
        <f>'Приложение 3'!D263</f>
        <v>60.0.00.00000</v>
      </c>
      <c r="C92" s="221"/>
      <c r="D92" s="222"/>
      <c r="E92" s="223"/>
      <c r="F92" s="210">
        <f>F93</f>
        <v>1115.8</v>
      </c>
      <c r="G92" s="210">
        <f t="shared" ref="G92:H92" si="12">G93</f>
        <v>1100</v>
      </c>
      <c r="H92" s="210">
        <f t="shared" si="12"/>
        <v>1100</v>
      </c>
      <c r="I92" s="215"/>
    </row>
    <row r="93" spans="1:9" s="207" customFormat="1" ht="31.5" x14ac:dyDescent="0.2">
      <c r="A93" s="163" t="str">
        <f>'Приложение 3'!A264</f>
        <v>Мероприятия по развитию физической культуры и спорта на территории поселения</v>
      </c>
      <c r="B93" s="179" t="str">
        <f>'Приложение 3'!D264</f>
        <v>60.0.00.06010</v>
      </c>
      <c r="C93" s="166"/>
      <c r="D93" s="208"/>
      <c r="E93" s="209"/>
      <c r="F93" s="210">
        <f>F94+F96</f>
        <v>1115.8</v>
      </c>
      <c r="G93" s="210">
        <f t="shared" ref="G93:H93" si="13">G94+G96</f>
        <v>1100</v>
      </c>
      <c r="H93" s="210">
        <f t="shared" si="13"/>
        <v>1100</v>
      </c>
      <c r="I93" s="206"/>
    </row>
    <row r="94" spans="1:9" ht="63" x14ac:dyDescent="0.2">
      <c r="A94" s="106" t="str">
        <f>'Приложение 3'!A265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94" s="178" t="str">
        <f>'Приложение 3'!D265</f>
        <v>60.0.00.06010</v>
      </c>
      <c r="C94" s="221">
        <v>100</v>
      </c>
      <c r="D94" s="222"/>
      <c r="E94" s="223"/>
      <c r="F94" s="214">
        <f>'Приложение 3'!F265</f>
        <v>264</v>
      </c>
      <c r="G94" s="214">
        <f>'Приложение 3'!G265</f>
        <v>250</v>
      </c>
      <c r="H94" s="214">
        <f>'Приложение 3'!H265</f>
        <v>250</v>
      </c>
      <c r="I94" s="215"/>
    </row>
    <row r="95" spans="1:9" ht="18.75" x14ac:dyDescent="0.2">
      <c r="A95" s="106" t="str">
        <f>'Приложение 3'!A266</f>
        <v>Расходы на выплаты персоналу казенных учреждений</v>
      </c>
      <c r="B95" s="178" t="str">
        <f>'Приложение 3'!D266</f>
        <v>60.0.00.06010</v>
      </c>
      <c r="C95" s="221">
        <v>110</v>
      </c>
      <c r="D95" s="222">
        <v>11</v>
      </c>
      <c r="E95" s="223">
        <v>2</v>
      </c>
      <c r="F95" s="214">
        <f>'Приложение 3'!F266</f>
        <v>264</v>
      </c>
      <c r="G95" s="214">
        <f>'Приложение 3'!G266</f>
        <v>250</v>
      </c>
      <c r="H95" s="214">
        <f>'Приложение 3'!H266</f>
        <v>250</v>
      </c>
      <c r="I95" s="215"/>
    </row>
    <row r="96" spans="1:9" ht="31.5" x14ac:dyDescent="0.2">
      <c r="A96" s="106" t="str">
        <f>'Приложение 3'!A267</f>
        <v>Закупка товаров, работ и услуг для обеспечения государственных (муниципальных) нужд</v>
      </c>
      <c r="B96" s="178" t="str">
        <f>'Приложение 3'!D267</f>
        <v>60.0.00.06010</v>
      </c>
      <c r="C96" s="221">
        <v>200</v>
      </c>
      <c r="D96" s="222"/>
      <c r="E96" s="223"/>
      <c r="F96" s="214">
        <f>F97</f>
        <v>851.8</v>
      </c>
      <c r="G96" s="214">
        <f t="shared" ref="G96:H96" si="14">G97</f>
        <v>850</v>
      </c>
      <c r="H96" s="214">
        <f t="shared" si="14"/>
        <v>850</v>
      </c>
      <c r="I96" s="215"/>
    </row>
    <row r="97" spans="1:9" ht="31.5" x14ac:dyDescent="0.2">
      <c r="A97" s="106" t="str">
        <f>'Приложение 3'!A268</f>
        <v>Иные закупки товаров, работ и услуг для обеспечения государственных (муниципальных) нужд</v>
      </c>
      <c r="B97" s="178" t="str">
        <f>'Приложение 3'!D268</f>
        <v>60.0.00.06010</v>
      </c>
      <c r="C97" s="221">
        <v>240</v>
      </c>
      <c r="D97" s="222">
        <v>11</v>
      </c>
      <c r="E97" s="223">
        <v>2</v>
      </c>
      <c r="F97" s="214">
        <f>'Приложение 3'!F268</f>
        <v>851.8</v>
      </c>
      <c r="G97" s="214">
        <f>'Приложение 3'!G268</f>
        <v>850</v>
      </c>
      <c r="H97" s="214">
        <f>'Приложение 3'!H268</f>
        <v>850</v>
      </c>
      <c r="I97" s="215"/>
    </row>
    <row r="98" spans="1:9" s="207" customFormat="1" ht="30" customHeight="1" x14ac:dyDescent="0.2">
      <c r="A98" s="163" t="str">
        <f>'Приложение 3'!A228</f>
        <v>Муниципальная программа " Молодежная политика и оздоровление детей на территории рабочего поселка Линево</v>
      </c>
      <c r="B98" s="165" t="s">
        <v>72</v>
      </c>
      <c r="C98" s="166"/>
      <c r="D98" s="164"/>
      <c r="E98" s="164"/>
      <c r="F98" s="167">
        <f>'Приложение 3'!F228</f>
        <v>802.6</v>
      </c>
      <c r="G98" s="167">
        <f>'Приложение 3'!G228</f>
        <v>813</v>
      </c>
      <c r="H98" s="167">
        <f>'Приложение 3'!H228</f>
        <v>813</v>
      </c>
      <c r="I98" s="206"/>
    </row>
    <row r="99" spans="1:9" s="207" customFormat="1" ht="30" customHeight="1" x14ac:dyDescent="0.2">
      <c r="A99" s="163" t="str">
        <f>'Приложение 3'!A229</f>
        <v>Мероприятия по развитию молодежной политики и оздоровление детей</v>
      </c>
      <c r="B99" s="179" t="str">
        <f>'Приложение 3'!D229</f>
        <v>63.0.00.06010</v>
      </c>
      <c r="C99" s="216"/>
      <c r="D99" s="208"/>
      <c r="E99" s="209"/>
      <c r="F99" s="167">
        <f>'Приложение 3'!F229</f>
        <v>802.6</v>
      </c>
      <c r="G99" s="167">
        <f>'Приложение 3'!G229</f>
        <v>813</v>
      </c>
      <c r="H99" s="167">
        <f>'Приложение 3'!H229</f>
        <v>813</v>
      </c>
      <c r="I99" s="206"/>
    </row>
    <row r="100" spans="1:9" s="224" customFormat="1" ht="32.1" customHeight="1" x14ac:dyDescent="0.2">
      <c r="A100" s="106" t="str">
        <f>'Приложение 3'!A230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00" s="178" t="str">
        <f>'Приложение 3'!D230</f>
        <v>63.0.00.06010</v>
      </c>
      <c r="C100" s="78">
        <v>100</v>
      </c>
      <c r="D100" s="218"/>
      <c r="E100" s="76"/>
      <c r="F100" s="122">
        <f>'Приложение 3'!F230</f>
        <v>63</v>
      </c>
      <c r="G100" s="122">
        <f>'Приложение 3'!G230</f>
        <v>63</v>
      </c>
      <c r="H100" s="122">
        <f>'Приложение 3'!H230</f>
        <v>63</v>
      </c>
      <c r="I100" s="215"/>
    </row>
    <row r="101" spans="1:9" s="224" customFormat="1" ht="32.1" customHeight="1" x14ac:dyDescent="0.2">
      <c r="A101" s="106" t="str">
        <f>'Приложение 3'!A231</f>
        <v>Расходы на выплаты персоналу государственных (муниципальных) органов</v>
      </c>
      <c r="B101" s="178" t="str">
        <f>'Приложение 3'!D231</f>
        <v>63.0.00.06010</v>
      </c>
      <c r="C101" s="78">
        <v>120</v>
      </c>
      <c r="D101" s="212">
        <v>7</v>
      </c>
      <c r="E101" s="213">
        <v>7</v>
      </c>
      <c r="F101" s="122">
        <f>'Приложение 3'!F231</f>
        <v>63</v>
      </c>
      <c r="G101" s="122">
        <f>'Приложение 3'!G231</f>
        <v>63</v>
      </c>
      <c r="H101" s="122">
        <f>'Приложение 3'!H231</f>
        <v>63</v>
      </c>
      <c r="I101" s="215"/>
    </row>
    <row r="102" spans="1:9" s="224" customFormat="1" ht="32.1" customHeight="1" x14ac:dyDescent="0.2">
      <c r="A102" s="106" t="str">
        <f>'Приложение 3'!A232</f>
        <v>Закупка товаров, работ и услуг для  государственных (муниципальных) нужд</v>
      </c>
      <c r="B102" s="178" t="str">
        <f>'Приложение 3'!D232</f>
        <v>63.0.00.06010</v>
      </c>
      <c r="C102" s="78">
        <v>200</v>
      </c>
      <c r="D102" s="218"/>
      <c r="E102" s="76"/>
      <c r="F102" s="122">
        <f>'Приложение 3'!F232</f>
        <v>739.6</v>
      </c>
      <c r="G102" s="122">
        <f>'Приложение 3'!G232</f>
        <v>750</v>
      </c>
      <c r="H102" s="122">
        <f>'Приложение 3'!H232</f>
        <v>750</v>
      </c>
      <c r="I102" s="215"/>
    </row>
    <row r="103" spans="1:9" s="224" customFormat="1" ht="32.1" customHeight="1" x14ac:dyDescent="0.2">
      <c r="A103" s="106" t="str">
        <f>'Приложение 3'!A233</f>
        <v>Иные закупки товаров, работ и услуг для обеспечения государственных (муниципальных) нужд</v>
      </c>
      <c r="B103" s="178" t="str">
        <f>'Приложение 3'!D233</f>
        <v>63.0.00.06010</v>
      </c>
      <c r="C103" s="78">
        <v>240</v>
      </c>
      <c r="D103" s="212">
        <v>7</v>
      </c>
      <c r="E103" s="213">
        <v>7</v>
      </c>
      <c r="F103" s="122">
        <f>'Приложение 3'!F233</f>
        <v>739.6</v>
      </c>
      <c r="G103" s="122">
        <f>'Приложение 3'!G233</f>
        <v>750</v>
      </c>
      <c r="H103" s="122">
        <f>'Приложение 3'!H233</f>
        <v>750</v>
      </c>
      <c r="I103" s="215"/>
    </row>
    <row r="104" spans="1:9" s="224" customFormat="1" ht="32.1" customHeight="1" x14ac:dyDescent="0.2">
      <c r="A104" s="163" t="str">
        <f>'Приложение 3'!A143</f>
        <v xml:space="preserve">Муниципальная программа "Повышение безопасности дорожного движения на территории рабочего поселка Линево"
</v>
      </c>
      <c r="B104" s="165" t="s">
        <v>336</v>
      </c>
      <c r="C104" s="211"/>
      <c r="D104" s="212"/>
      <c r="E104" s="213"/>
      <c r="F104" s="210">
        <f>F105</f>
        <v>2050</v>
      </c>
      <c r="G104" s="210">
        <f t="shared" ref="G104:H106" si="15">G105</f>
        <v>2000</v>
      </c>
      <c r="H104" s="210">
        <f t="shared" si="15"/>
        <v>2500</v>
      </c>
      <c r="I104" s="215"/>
    </row>
    <row r="105" spans="1:9" s="224" customFormat="1" ht="32.1" customHeight="1" x14ac:dyDescent="0.2">
      <c r="A105" s="106" t="str">
        <f>'Приложение 3'!A144</f>
        <v>Обеспечение безопасности дорожного движения на территории поселения</v>
      </c>
      <c r="B105" s="77" t="str">
        <f>'Приложение 3'!D144</f>
        <v>64.0.00.9Д020</v>
      </c>
      <c r="C105" s="211"/>
      <c r="D105" s="212"/>
      <c r="E105" s="213"/>
      <c r="F105" s="214">
        <f>F106</f>
        <v>2050</v>
      </c>
      <c r="G105" s="214">
        <f t="shared" si="15"/>
        <v>2000</v>
      </c>
      <c r="H105" s="214">
        <f t="shared" si="15"/>
        <v>2500</v>
      </c>
      <c r="I105" s="215"/>
    </row>
    <row r="106" spans="1:9" s="224" customFormat="1" ht="32.1" customHeight="1" x14ac:dyDescent="0.2">
      <c r="A106" s="106" t="str">
        <f>'Приложение 3'!A145</f>
        <v>Закупка товаров, работ и услуг для  государственных (муниципальных) нужд</v>
      </c>
      <c r="B106" s="77" t="str">
        <f>'Приложение 3'!D145</f>
        <v>64.0.00.9Д020</v>
      </c>
      <c r="C106" s="211">
        <v>200</v>
      </c>
      <c r="D106" s="212"/>
      <c r="E106" s="213"/>
      <c r="F106" s="214">
        <f>F107</f>
        <v>2050</v>
      </c>
      <c r="G106" s="214">
        <f t="shared" si="15"/>
        <v>2000</v>
      </c>
      <c r="H106" s="214">
        <f t="shared" si="15"/>
        <v>2500</v>
      </c>
      <c r="I106" s="215"/>
    </row>
    <row r="107" spans="1:9" s="224" customFormat="1" ht="32.1" customHeight="1" x14ac:dyDescent="0.2">
      <c r="A107" s="106" t="str">
        <f>'Приложение 3'!A146</f>
        <v>Иные закупки товаров, работ и услуг для обеспечения государственных (муниципальных) нужд</v>
      </c>
      <c r="B107" s="77" t="str">
        <f>'Приложение 3'!D146</f>
        <v>64.0.00.9Д020</v>
      </c>
      <c r="C107" s="211">
        <v>240</v>
      </c>
      <c r="D107" s="212">
        <v>4</v>
      </c>
      <c r="E107" s="213">
        <v>9</v>
      </c>
      <c r="F107" s="214">
        <f>'Приложение 3'!F146</f>
        <v>2050</v>
      </c>
      <c r="G107" s="214">
        <f>'Приложение 3'!G146</f>
        <v>2000</v>
      </c>
      <c r="H107" s="214">
        <f>'Приложение 3'!H146</f>
        <v>2500</v>
      </c>
      <c r="I107" s="215"/>
    </row>
    <row r="108" spans="1:9" s="224" customFormat="1" ht="32.1" customHeight="1" x14ac:dyDescent="0.2">
      <c r="A108" s="163" t="s">
        <v>338</v>
      </c>
      <c r="B108" s="165" t="s">
        <v>339</v>
      </c>
      <c r="C108" s="166" t="s">
        <v>7</v>
      </c>
      <c r="D108" s="212"/>
      <c r="E108" s="213"/>
      <c r="F108" s="210">
        <f>F109+F113</f>
        <v>261.18749000000003</v>
      </c>
      <c r="G108" s="210">
        <f t="shared" ref="G108:H108" si="16">G109+G113</f>
        <v>261.18749000000003</v>
      </c>
      <c r="H108" s="210">
        <f t="shared" si="16"/>
        <v>261.18749000000003</v>
      </c>
      <c r="I108" s="215"/>
    </row>
    <row r="109" spans="1:9" s="224" customFormat="1" ht="32.1" customHeight="1" x14ac:dyDescent="0.2">
      <c r="A109" s="163" t="s">
        <v>347</v>
      </c>
      <c r="B109" s="165" t="s">
        <v>344</v>
      </c>
      <c r="C109" s="166"/>
      <c r="D109" s="208"/>
      <c r="E109" s="209"/>
      <c r="F109" s="210">
        <f>F110</f>
        <v>231.18749</v>
      </c>
      <c r="G109" s="210">
        <f t="shared" ref="G109:H111" si="17">G110</f>
        <v>231.18749</v>
      </c>
      <c r="H109" s="210">
        <f t="shared" si="17"/>
        <v>231.18749</v>
      </c>
      <c r="I109" s="215"/>
    </row>
    <row r="110" spans="1:9" s="224" customFormat="1" ht="32.1" customHeight="1" x14ac:dyDescent="0.2">
      <c r="A110" s="106" t="s">
        <v>343</v>
      </c>
      <c r="B110" s="77" t="s">
        <v>344</v>
      </c>
      <c r="C110" s="78"/>
      <c r="D110" s="212"/>
      <c r="E110" s="213"/>
      <c r="F110" s="214">
        <f>F111</f>
        <v>231.18749</v>
      </c>
      <c r="G110" s="214">
        <f t="shared" si="17"/>
        <v>231.18749</v>
      </c>
      <c r="H110" s="214">
        <f t="shared" si="17"/>
        <v>231.18749</v>
      </c>
      <c r="I110" s="215"/>
    </row>
    <row r="111" spans="1:9" s="224" customFormat="1" ht="19.5" customHeight="1" x14ac:dyDescent="0.2">
      <c r="A111" s="106" t="s">
        <v>18</v>
      </c>
      <c r="B111" s="77" t="s">
        <v>344</v>
      </c>
      <c r="C111" s="78">
        <v>800</v>
      </c>
      <c r="D111" s="212"/>
      <c r="E111" s="213"/>
      <c r="F111" s="214">
        <f>F112</f>
        <v>231.18749</v>
      </c>
      <c r="G111" s="214">
        <f t="shared" si="17"/>
        <v>231.18749</v>
      </c>
      <c r="H111" s="214">
        <f t="shared" si="17"/>
        <v>231.18749</v>
      </c>
      <c r="I111" s="215"/>
    </row>
    <row r="112" spans="1:9" s="224" customFormat="1" ht="19.5" customHeight="1" x14ac:dyDescent="0.2">
      <c r="A112" s="106" t="s">
        <v>342</v>
      </c>
      <c r="B112" s="77" t="s">
        <v>344</v>
      </c>
      <c r="C112" s="78">
        <v>810</v>
      </c>
      <c r="D112" s="212">
        <v>4</v>
      </c>
      <c r="E112" s="213">
        <v>12</v>
      </c>
      <c r="F112" s="214">
        <f>'Приложение 3'!F164</f>
        <v>231.18749</v>
      </c>
      <c r="G112" s="214">
        <f>'Приложение 3'!G164</f>
        <v>231.18749</v>
      </c>
      <c r="H112" s="214">
        <f>'Приложение 3'!H164</f>
        <v>231.18749</v>
      </c>
      <c r="I112" s="215"/>
    </row>
    <row r="113" spans="1:9" s="207" customFormat="1" ht="32.1" customHeight="1" x14ac:dyDescent="0.2">
      <c r="A113" s="163" t="s">
        <v>345</v>
      </c>
      <c r="B113" s="165" t="s">
        <v>346</v>
      </c>
      <c r="C113" s="166"/>
      <c r="D113" s="208"/>
      <c r="E113" s="209"/>
      <c r="F113" s="210">
        <f>F114</f>
        <v>30</v>
      </c>
      <c r="G113" s="210">
        <f t="shared" ref="G113:H114" si="18">G114</f>
        <v>30</v>
      </c>
      <c r="H113" s="210">
        <f t="shared" si="18"/>
        <v>30</v>
      </c>
      <c r="I113" s="206"/>
    </row>
    <row r="114" spans="1:9" s="224" customFormat="1" ht="18" customHeight="1" x14ac:dyDescent="0.2">
      <c r="A114" s="106" t="s">
        <v>18</v>
      </c>
      <c r="B114" s="77" t="s">
        <v>346</v>
      </c>
      <c r="C114" s="78">
        <v>800</v>
      </c>
      <c r="D114" s="212"/>
      <c r="E114" s="213"/>
      <c r="F114" s="214">
        <f>F115</f>
        <v>30</v>
      </c>
      <c r="G114" s="214">
        <f t="shared" si="18"/>
        <v>30</v>
      </c>
      <c r="H114" s="214">
        <f t="shared" si="18"/>
        <v>30</v>
      </c>
      <c r="I114" s="215"/>
    </row>
    <row r="115" spans="1:9" s="224" customFormat="1" ht="32.1" customHeight="1" x14ac:dyDescent="0.2">
      <c r="A115" s="106" t="s">
        <v>342</v>
      </c>
      <c r="B115" s="77" t="s">
        <v>346</v>
      </c>
      <c r="C115" s="78">
        <v>810</v>
      </c>
      <c r="D115" s="212">
        <v>4</v>
      </c>
      <c r="E115" s="213">
        <v>12</v>
      </c>
      <c r="F115" s="214">
        <f>'Приложение 3'!F167</f>
        <v>30</v>
      </c>
      <c r="G115" s="214">
        <f>'Приложение 3'!G167</f>
        <v>30</v>
      </c>
      <c r="H115" s="214">
        <f>'Приложение 3'!H167</f>
        <v>30</v>
      </c>
      <c r="I115" s="215"/>
    </row>
    <row r="116" spans="1:9" s="207" customFormat="1" ht="18.75" x14ac:dyDescent="0.2">
      <c r="A116" s="163" t="s">
        <v>9</v>
      </c>
      <c r="B116" s="179" t="s">
        <v>10</v>
      </c>
      <c r="C116" s="216" t="s">
        <v>7</v>
      </c>
      <c r="D116" s="208"/>
      <c r="E116" s="209"/>
      <c r="F116" s="210">
        <f>F117+F120+F125+F128+F131+F140+F145+F148+F151+F154+F157+F165+F168+F175+F180+F195+F162+F183+F192+F186+F137</f>
        <v>50429.399999999987</v>
      </c>
      <c r="G116" s="210">
        <f>G117+G120+G125+G128+G131+G140+G145+G148+G151+G154+G157+G165+G168+G175+G180+G195+G162+G183+G192+G186+G137</f>
        <v>40042.299999999988</v>
      </c>
      <c r="H116" s="210">
        <f>H117+H120+H125+H128+H131+H140+H145+H148+H151+H154+H157+H165+H168+H175+H180+H195+H162+H183+H192+H186+H137</f>
        <v>40100.499999999985</v>
      </c>
      <c r="I116" s="206"/>
    </row>
    <row r="117" spans="1:9" s="207" customFormat="1" ht="32.1" customHeight="1" x14ac:dyDescent="0.2">
      <c r="A117" s="163" t="str">
        <f>'Приложение 3'!A32</f>
        <v>Расходы на выплаты по оплате труда работников государственных (муниципальных) органов</v>
      </c>
      <c r="B117" s="179" t="s">
        <v>21</v>
      </c>
      <c r="C117" s="216"/>
      <c r="D117" s="208"/>
      <c r="E117" s="209"/>
      <c r="F117" s="210">
        <f>'Приложение 3'!F32</f>
        <v>17303.099999999999</v>
      </c>
      <c r="G117" s="210">
        <f>'Приложение 3'!G32</f>
        <v>17303.099999999999</v>
      </c>
      <c r="H117" s="210">
        <f>'Приложение 3'!H32</f>
        <v>17303.099999999999</v>
      </c>
      <c r="I117" s="206"/>
    </row>
    <row r="118" spans="1:9" ht="63.95" customHeight="1" x14ac:dyDescent="0.2">
      <c r="A118" s="106" t="str">
        <f>'Приложение 3'!A33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18" s="178" t="s">
        <v>21</v>
      </c>
      <c r="C118" s="211">
        <v>100</v>
      </c>
      <c r="D118" s="212"/>
      <c r="E118" s="213"/>
      <c r="F118" s="214">
        <f>'Приложение 3'!F33</f>
        <v>17303.099999999999</v>
      </c>
      <c r="G118" s="214">
        <f>'Приложение 3'!G33</f>
        <v>17303.099999999999</v>
      </c>
      <c r="H118" s="214">
        <f>'Приложение 3'!H33</f>
        <v>17303.099999999999</v>
      </c>
      <c r="I118" s="215"/>
    </row>
    <row r="119" spans="1:9" ht="32.1" customHeight="1" x14ac:dyDescent="0.2">
      <c r="A119" s="106" t="str">
        <f>'Приложение 3'!A34</f>
        <v>Расходы на выплаты персоналу государственных (муниципальных) органов</v>
      </c>
      <c r="B119" s="178" t="s">
        <v>21</v>
      </c>
      <c r="C119" s="211">
        <v>120</v>
      </c>
      <c r="D119" s="212">
        <v>1</v>
      </c>
      <c r="E119" s="213">
        <v>4</v>
      </c>
      <c r="F119" s="214">
        <f>'Приложение 3'!F34</f>
        <v>17303.099999999999</v>
      </c>
      <c r="G119" s="214">
        <f>'Приложение 3'!G34</f>
        <v>17303.099999999999</v>
      </c>
      <c r="H119" s="214">
        <f>'Приложение 3'!H34</f>
        <v>17303.099999999999</v>
      </c>
      <c r="I119" s="215"/>
    </row>
    <row r="120" spans="1:9" ht="31.5" x14ac:dyDescent="0.2">
      <c r="A120" s="163" t="str">
        <f>'Приложение 3'!A35</f>
        <v>Расходы на обеспечение функций государственных (муниципальных) органов</v>
      </c>
      <c r="B120" s="179" t="s">
        <v>16</v>
      </c>
      <c r="C120" s="216" t="s">
        <v>7</v>
      </c>
      <c r="D120" s="208"/>
      <c r="E120" s="209"/>
      <c r="F120" s="210">
        <f>'Приложение 3'!F35</f>
        <v>4292.1000000000004</v>
      </c>
      <c r="G120" s="210">
        <f>'Приложение 3'!G35</f>
        <v>4120</v>
      </c>
      <c r="H120" s="210">
        <f>'Приложение 3'!H35</f>
        <v>4120</v>
      </c>
      <c r="I120" s="215"/>
    </row>
    <row r="121" spans="1:9" s="224" customFormat="1" ht="32.1" customHeight="1" x14ac:dyDescent="0.2">
      <c r="A121" s="106" t="str">
        <f>'Приложение 3'!A36</f>
        <v>Закупка товаров, работ и услуг для  государственных (муниципальных) нужд</v>
      </c>
      <c r="B121" s="225" t="s">
        <v>16</v>
      </c>
      <c r="C121" s="78">
        <v>200</v>
      </c>
      <c r="D121" s="76"/>
      <c r="E121" s="76"/>
      <c r="F121" s="214">
        <f>'Приложение 3'!F36</f>
        <v>4164.1000000000004</v>
      </c>
      <c r="G121" s="214">
        <f>'Приложение 3'!G36</f>
        <v>4000</v>
      </c>
      <c r="H121" s="214">
        <f>'Приложение 3'!H36</f>
        <v>4000</v>
      </c>
      <c r="I121" s="215"/>
    </row>
    <row r="122" spans="1:9" s="224" customFormat="1" ht="32.1" customHeight="1" x14ac:dyDescent="0.2">
      <c r="A122" s="106" t="str">
        <f>'Приложение 3'!A37</f>
        <v>Иные закупки товаров, работ и услуг для обеспечения государственных (муниципальных) нужд</v>
      </c>
      <c r="B122" s="225" t="s">
        <v>16</v>
      </c>
      <c r="C122" s="78">
        <v>240</v>
      </c>
      <c r="D122" s="76">
        <v>1</v>
      </c>
      <c r="E122" s="76">
        <v>4</v>
      </c>
      <c r="F122" s="214">
        <f>'Приложение 3'!F37</f>
        <v>4164.1000000000004</v>
      </c>
      <c r="G122" s="214">
        <f>'Приложение 3'!G37</f>
        <v>4000</v>
      </c>
      <c r="H122" s="214">
        <f>'Приложение 3'!H37</f>
        <v>4000</v>
      </c>
      <c r="I122" s="215"/>
    </row>
    <row r="123" spans="1:9" ht="15.95" customHeight="1" x14ac:dyDescent="0.2">
      <c r="A123" s="106" t="str">
        <f>'Приложение 3'!A38</f>
        <v>Иные бюджетные ассигнования</v>
      </c>
      <c r="B123" s="225" t="s">
        <v>16</v>
      </c>
      <c r="C123" s="78">
        <v>800</v>
      </c>
      <c r="D123" s="76"/>
      <c r="E123" s="76"/>
      <c r="F123" s="214">
        <f>'Приложение 3'!F38</f>
        <v>128</v>
      </c>
      <c r="G123" s="214">
        <f>'Приложение 3'!G38</f>
        <v>120</v>
      </c>
      <c r="H123" s="214">
        <f>'Приложение 3'!H38</f>
        <v>120</v>
      </c>
      <c r="I123" s="215"/>
    </row>
    <row r="124" spans="1:9" ht="15.95" customHeight="1" x14ac:dyDescent="0.2">
      <c r="A124" s="106" t="str">
        <f>'Приложение 3'!A39</f>
        <v xml:space="preserve">Уплата налогов, сборов и иных платежей </v>
      </c>
      <c r="B124" s="225" t="s">
        <v>16</v>
      </c>
      <c r="C124" s="78">
        <v>850</v>
      </c>
      <c r="D124" s="76">
        <v>1</v>
      </c>
      <c r="E124" s="76">
        <v>4</v>
      </c>
      <c r="F124" s="214">
        <f>'Приложение 3'!F39</f>
        <v>128</v>
      </c>
      <c r="G124" s="214">
        <f>'Приложение 3'!G39</f>
        <v>120</v>
      </c>
      <c r="H124" s="214">
        <f>'Приложение 3'!H39</f>
        <v>120</v>
      </c>
      <c r="I124" s="215"/>
    </row>
    <row r="125" spans="1:9" s="207" customFormat="1" ht="47.25" x14ac:dyDescent="0.2">
      <c r="A125" s="163" t="str">
        <f>'Приложение 3'!A46</f>
        <v>Обеспечение деятельности финансовых, налоговых и таможенных органов и органов финансового (финансово-бюджетного) надзора</v>
      </c>
      <c r="B125" s="226" t="s">
        <v>23</v>
      </c>
      <c r="C125" s="166"/>
      <c r="D125" s="164"/>
      <c r="E125" s="164"/>
      <c r="F125" s="167">
        <f>'Приложение 3'!F48</f>
        <v>102.1</v>
      </c>
      <c r="G125" s="167">
        <f>'Приложение 3'!G48</f>
        <v>102.1</v>
      </c>
      <c r="H125" s="167">
        <f>'Приложение 3'!H48</f>
        <v>102.1</v>
      </c>
      <c r="I125" s="206"/>
    </row>
    <row r="126" spans="1:9" s="224" customFormat="1" ht="15.95" customHeight="1" x14ac:dyDescent="0.2">
      <c r="A126" s="106" t="str">
        <f>'Приложение 3'!A49</f>
        <v>Межбюджетные трансферты</v>
      </c>
      <c r="B126" s="225" t="s">
        <v>23</v>
      </c>
      <c r="C126" s="78">
        <v>500</v>
      </c>
      <c r="D126" s="76"/>
      <c r="E126" s="76"/>
      <c r="F126" s="122">
        <f>'Приложение 3'!F49</f>
        <v>102.1</v>
      </c>
      <c r="G126" s="122">
        <f>'Приложение 3'!G49</f>
        <v>102.1</v>
      </c>
      <c r="H126" s="122">
        <f>'Приложение 3'!H49</f>
        <v>102.1</v>
      </c>
      <c r="I126" s="215"/>
    </row>
    <row r="127" spans="1:9" s="224" customFormat="1" ht="15.95" customHeight="1" x14ac:dyDescent="0.2">
      <c r="A127" s="106" t="str">
        <f>'Приложение 3'!A50</f>
        <v>Иные межбюджетные трансферты</v>
      </c>
      <c r="B127" s="225" t="s">
        <v>23</v>
      </c>
      <c r="C127" s="78">
        <v>540</v>
      </c>
      <c r="D127" s="76">
        <v>1</v>
      </c>
      <c r="E127" s="76">
        <v>6</v>
      </c>
      <c r="F127" s="122">
        <f>'Приложение 3'!F50</f>
        <v>102.1</v>
      </c>
      <c r="G127" s="122">
        <f>'Приложение 3'!G50</f>
        <v>102.1</v>
      </c>
      <c r="H127" s="122">
        <f>'Приложение 3'!H50</f>
        <v>102.1</v>
      </c>
      <c r="I127" s="215"/>
    </row>
    <row r="128" spans="1:9" s="207" customFormat="1" ht="47.25" x14ac:dyDescent="0.2">
      <c r="A128" s="163" t="str">
        <f>'Приложение 3'!A63</f>
        <v>Оценка недвижимости, признание прав и регулирование отношений по государственной и муниципальной собственности</v>
      </c>
      <c r="B128" s="226" t="s">
        <v>33</v>
      </c>
      <c r="C128" s="166" t="s">
        <v>7</v>
      </c>
      <c r="D128" s="164"/>
      <c r="E128" s="164"/>
      <c r="F128" s="167">
        <f>'Приложение 3'!F63</f>
        <v>500</v>
      </c>
      <c r="G128" s="167">
        <f>'Приложение 3'!G63</f>
        <v>500</v>
      </c>
      <c r="H128" s="167">
        <f>'Приложение 3'!H63</f>
        <v>500</v>
      </c>
      <c r="I128" s="206"/>
    </row>
    <row r="129" spans="1:9" s="224" customFormat="1" ht="31.5" x14ac:dyDescent="0.2">
      <c r="A129" s="106" t="str">
        <f>'Приложение 3'!A64</f>
        <v>Закупка товаров, работ и услуг для  государственных (муниципальных) нужд</v>
      </c>
      <c r="B129" s="225" t="s">
        <v>33</v>
      </c>
      <c r="C129" s="78">
        <v>200</v>
      </c>
      <c r="D129" s="76"/>
      <c r="E129" s="76"/>
      <c r="F129" s="122">
        <f>'Приложение 3'!F64</f>
        <v>500</v>
      </c>
      <c r="G129" s="122">
        <f>'Приложение 3'!G64</f>
        <v>500</v>
      </c>
      <c r="H129" s="122">
        <f>'Приложение 3'!H64</f>
        <v>500</v>
      </c>
      <c r="I129" s="215"/>
    </row>
    <row r="130" spans="1:9" s="224" customFormat="1" ht="31.5" x14ac:dyDescent="0.2">
      <c r="A130" s="106" t="str">
        <f>'Приложение 3'!A65</f>
        <v>Иные закупки товаров, работ и услуг для обеспечения государственных (муниципальных) нужд</v>
      </c>
      <c r="B130" s="225" t="s">
        <v>33</v>
      </c>
      <c r="C130" s="78">
        <v>240</v>
      </c>
      <c r="D130" s="76">
        <v>1</v>
      </c>
      <c r="E130" s="76">
        <v>13</v>
      </c>
      <c r="F130" s="122">
        <f>'Приложение 3'!F65</f>
        <v>500</v>
      </c>
      <c r="G130" s="122">
        <f>'Приложение 3'!G65</f>
        <v>500</v>
      </c>
      <c r="H130" s="122">
        <f>'Приложение 3'!H65</f>
        <v>500</v>
      </c>
      <c r="I130" s="215"/>
    </row>
    <row r="131" spans="1:9" s="207" customFormat="1" ht="18.75" x14ac:dyDescent="0.2">
      <c r="A131" s="163" t="str">
        <f>'Приложение 3'!A66</f>
        <v>Выполнение других обязательств государства</v>
      </c>
      <c r="B131" s="204" t="s">
        <v>35</v>
      </c>
      <c r="C131" s="216" t="s">
        <v>7</v>
      </c>
      <c r="D131" s="164"/>
      <c r="E131" s="164"/>
      <c r="F131" s="167">
        <f>'Приложение 3'!F66</f>
        <v>245</v>
      </c>
      <c r="G131" s="167">
        <f>'Приложение 3'!G66</f>
        <v>220</v>
      </c>
      <c r="H131" s="167">
        <f>'Приложение 3'!H66</f>
        <v>220</v>
      </c>
      <c r="I131" s="206"/>
    </row>
    <row r="132" spans="1:9" s="224" customFormat="1" ht="22.5" customHeight="1" x14ac:dyDescent="0.2">
      <c r="A132" s="106" t="str">
        <f>'Приложение 3'!A67</f>
        <v>Закупка товаров, работ и услуг для  государственных (муниципальных) нужд</v>
      </c>
      <c r="B132" s="200" t="s">
        <v>35</v>
      </c>
      <c r="C132" s="211">
        <v>200</v>
      </c>
      <c r="D132" s="76"/>
      <c r="E132" s="76"/>
      <c r="F132" s="122">
        <f>'Приложение 3'!F67</f>
        <v>225</v>
      </c>
      <c r="G132" s="122">
        <f>'Приложение 3'!G67</f>
        <v>200</v>
      </c>
      <c r="H132" s="122">
        <f>'Приложение 3'!H67</f>
        <v>200</v>
      </c>
      <c r="I132" s="215"/>
    </row>
    <row r="133" spans="1:9" s="224" customFormat="1" ht="33.75" customHeight="1" x14ac:dyDescent="0.2">
      <c r="A133" s="106" t="str">
        <f>'Приложение 3'!A68</f>
        <v>Иные закупки товаров, работ и услуг для обеспечения государственных (муниципальных) нужд</v>
      </c>
      <c r="B133" s="200" t="s">
        <v>35</v>
      </c>
      <c r="C133" s="211">
        <v>240</v>
      </c>
      <c r="D133" s="76">
        <v>1</v>
      </c>
      <c r="E133" s="76">
        <v>13</v>
      </c>
      <c r="F133" s="122">
        <f>'Приложение 3'!F68</f>
        <v>225</v>
      </c>
      <c r="G133" s="122">
        <f>'Приложение 3'!G68</f>
        <v>200</v>
      </c>
      <c r="H133" s="122">
        <f>'Приложение 3'!H68</f>
        <v>200</v>
      </c>
      <c r="I133" s="215"/>
    </row>
    <row r="134" spans="1:9" s="224" customFormat="1" ht="15.95" customHeight="1" x14ac:dyDescent="0.2">
      <c r="A134" s="106" t="str">
        <f>'Приложение 3'!A69</f>
        <v>Иные бюджетные ассигнования</v>
      </c>
      <c r="B134" s="200" t="s">
        <v>35</v>
      </c>
      <c r="C134" s="211">
        <v>800</v>
      </c>
      <c r="D134" s="76"/>
      <c r="E134" s="76"/>
      <c r="F134" s="122">
        <f>'Приложение 3'!F69</f>
        <v>20</v>
      </c>
      <c r="G134" s="122">
        <f>'Приложение 3'!G69</f>
        <v>20</v>
      </c>
      <c r="H134" s="122">
        <f>'Приложение 3'!H69</f>
        <v>20</v>
      </c>
      <c r="I134" s="215"/>
    </row>
    <row r="135" spans="1:9" s="224" customFormat="1" ht="15.95" hidden="1" customHeight="1" x14ac:dyDescent="0.2">
      <c r="A135" s="106" t="str">
        <f>'Приложение 3'!A70</f>
        <v xml:space="preserve">Исполнение судебных актов </v>
      </c>
      <c r="B135" s="200" t="s">
        <v>35</v>
      </c>
      <c r="C135" s="211">
        <v>830</v>
      </c>
      <c r="D135" s="76">
        <v>1</v>
      </c>
      <c r="E135" s="76">
        <v>13</v>
      </c>
      <c r="F135" s="122">
        <f>'Приложение 3'!F70</f>
        <v>0</v>
      </c>
      <c r="G135" s="122">
        <f>'Приложение 3'!G70</f>
        <v>0</v>
      </c>
      <c r="H135" s="122">
        <f>'Приложение 3'!H70</f>
        <v>0</v>
      </c>
      <c r="I135" s="215"/>
    </row>
    <row r="136" spans="1:9" s="224" customFormat="1" ht="15.95" customHeight="1" x14ac:dyDescent="0.2">
      <c r="A136" s="106" t="str">
        <f>'Приложение 3'!A71</f>
        <v xml:space="preserve">Уплата налогов, сборов и иных платежей </v>
      </c>
      <c r="B136" s="200" t="s">
        <v>35</v>
      </c>
      <c r="C136" s="211">
        <v>850</v>
      </c>
      <c r="D136" s="76">
        <v>1</v>
      </c>
      <c r="E136" s="76">
        <v>13</v>
      </c>
      <c r="F136" s="122">
        <f>'Приложение 3'!F71</f>
        <v>20</v>
      </c>
      <c r="G136" s="122">
        <f>'Приложение 3'!G71</f>
        <v>20</v>
      </c>
      <c r="H136" s="122">
        <f>'Приложение 3'!H71</f>
        <v>20</v>
      </c>
      <c r="I136" s="215"/>
    </row>
    <row r="137" spans="1:9" s="224" customFormat="1" ht="18.75" x14ac:dyDescent="0.2">
      <c r="A137" s="18" t="s">
        <v>387</v>
      </c>
      <c r="B137" s="165" t="str">
        <f>'Приложение 3'!D75</f>
        <v>99.0.00.01180</v>
      </c>
      <c r="C137" s="166"/>
      <c r="D137" s="164"/>
      <c r="E137" s="164"/>
      <c r="F137" s="167">
        <f>F138</f>
        <v>21</v>
      </c>
      <c r="G137" s="167">
        <f t="shared" ref="G137:H137" si="19">G138</f>
        <v>0</v>
      </c>
      <c r="H137" s="167">
        <f t="shared" si="19"/>
        <v>0</v>
      </c>
      <c r="I137" s="215"/>
    </row>
    <row r="138" spans="1:9" s="224" customFormat="1" ht="63" x14ac:dyDescent="0.2">
      <c r="A138" s="105" t="s">
        <v>13</v>
      </c>
      <c r="B138" s="77" t="str">
        <f>'Приложение 3'!D76</f>
        <v>99.0.00.01180</v>
      </c>
      <c r="C138" s="78">
        <v>100</v>
      </c>
      <c r="D138" s="76"/>
      <c r="E138" s="76"/>
      <c r="F138" s="122">
        <f>F139</f>
        <v>21</v>
      </c>
      <c r="G138" s="122">
        <f t="shared" ref="G138:H138" si="20">G139</f>
        <v>0</v>
      </c>
      <c r="H138" s="122">
        <f t="shared" si="20"/>
        <v>0</v>
      </c>
      <c r="I138" s="215"/>
    </row>
    <row r="139" spans="1:9" s="224" customFormat="1" ht="31.5" x14ac:dyDescent="0.2">
      <c r="A139" s="105" t="s">
        <v>38</v>
      </c>
      <c r="B139" s="77" t="str">
        <f>'Приложение 3'!D77</f>
        <v>99.0.00.01180</v>
      </c>
      <c r="C139" s="78">
        <v>120</v>
      </c>
      <c r="D139" s="76">
        <v>2</v>
      </c>
      <c r="E139" s="76">
        <v>3</v>
      </c>
      <c r="F139" s="122">
        <f>'Приложение 3'!F77</f>
        <v>21</v>
      </c>
      <c r="G139" s="122">
        <f>'Приложение 3'!G77</f>
        <v>0</v>
      </c>
      <c r="H139" s="122">
        <f>'Приложение 3'!H77</f>
        <v>0</v>
      </c>
      <c r="I139" s="215"/>
    </row>
    <row r="140" spans="1:9" s="224" customFormat="1" ht="15.95" customHeight="1" x14ac:dyDescent="0.2">
      <c r="A140" s="163" t="s">
        <v>330</v>
      </c>
      <c r="B140" s="165" t="s">
        <v>331</v>
      </c>
      <c r="C140" s="166"/>
      <c r="D140" s="164"/>
      <c r="E140" s="164"/>
      <c r="F140" s="167">
        <f>F141+F143</f>
        <v>11.6</v>
      </c>
      <c r="G140" s="167">
        <f t="shared" ref="G140:H140" si="21">G141+G143</f>
        <v>11.6</v>
      </c>
      <c r="H140" s="167">
        <f t="shared" si="21"/>
        <v>11.6</v>
      </c>
      <c r="I140" s="215"/>
    </row>
    <row r="141" spans="1:9" s="224" customFormat="1" ht="15.95" customHeight="1" x14ac:dyDescent="0.2">
      <c r="A141" s="106" t="s">
        <v>127</v>
      </c>
      <c r="B141" s="77" t="s">
        <v>331</v>
      </c>
      <c r="C141" s="78">
        <v>200</v>
      </c>
      <c r="D141" s="76"/>
      <c r="E141" s="76"/>
      <c r="F141" s="122">
        <f>F142</f>
        <v>11.5</v>
      </c>
      <c r="G141" s="122">
        <f t="shared" ref="G141:H141" si="22">G142</f>
        <v>11.5</v>
      </c>
      <c r="H141" s="122">
        <f t="shared" si="22"/>
        <v>11.5</v>
      </c>
      <c r="I141" s="215"/>
    </row>
    <row r="142" spans="1:9" s="224" customFormat="1" ht="15.95" customHeight="1" x14ac:dyDescent="0.2">
      <c r="A142" s="106" t="s">
        <v>17</v>
      </c>
      <c r="B142" s="77" t="s">
        <v>331</v>
      </c>
      <c r="C142" s="78">
        <v>240</v>
      </c>
      <c r="D142" s="76">
        <v>1</v>
      </c>
      <c r="E142" s="76">
        <v>3</v>
      </c>
      <c r="F142" s="122">
        <f>'Приложение 3'!F21</f>
        <v>11.5</v>
      </c>
      <c r="G142" s="122">
        <f>'Приложение 3'!G21</f>
        <v>11.5</v>
      </c>
      <c r="H142" s="122">
        <f>'Приложение 3'!H21</f>
        <v>11.5</v>
      </c>
      <c r="I142" s="215"/>
    </row>
    <row r="143" spans="1:9" s="224" customFormat="1" ht="15.95" customHeight="1" x14ac:dyDescent="0.2">
      <c r="A143" s="106" t="s">
        <v>18</v>
      </c>
      <c r="B143" s="77" t="s">
        <v>331</v>
      </c>
      <c r="C143" s="78">
        <v>800</v>
      </c>
      <c r="D143" s="76"/>
      <c r="E143" s="76"/>
      <c r="F143" s="122">
        <f>F144</f>
        <v>0.1</v>
      </c>
      <c r="G143" s="122">
        <f t="shared" ref="G143:H143" si="23">G144</f>
        <v>0.1</v>
      </c>
      <c r="H143" s="122">
        <f t="shared" si="23"/>
        <v>0.1</v>
      </c>
      <c r="I143" s="215"/>
    </row>
    <row r="144" spans="1:9" s="224" customFormat="1" ht="15.95" customHeight="1" x14ac:dyDescent="0.2">
      <c r="A144" s="106" t="s">
        <v>19</v>
      </c>
      <c r="B144" s="77" t="s">
        <v>331</v>
      </c>
      <c r="C144" s="78">
        <v>850</v>
      </c>
      <c r="D144" s="76">
        <v>1</v>
      </c>
      <c r="E144" s="76">
        <v>3</v>
      </c>
      <c r="F144" s="122">
        <f>'Приложение 3'!F23</f>
        <v>0.1</v>
      </c>
      <c r="G144" s="122">
        <f>'Приложение 3'!G23</f>
        <v>0.1</v>
      </c>
      <c r="H144" s="122">
        <f>'Приложение 3'!H23</f>
        <v>0.1</v>
      </c>
      <c r="I144" s="215"/>
    </row>
    <row r="145" spans="1:9" s="207" customFormat="1" ht="32.1" customHeight="1" x14ac:dyDescent="0.2">
      <c r="A145" s="163" t="str">
        <f>'Приложение 3'!A258</f>
        <v>Доплаты к пенсиям государственных служащих субъектов Российской Федерации и муниципальных служащих</v>
      </c>
      <c r="B145" s="165" t="s">
        <v>125</v>
      </c>
      <c r="C145" s="166" t="s">
        <v>7</v>
      </c>
      <c r="D145" s="164"/>
      <c r="E145" s="164"/>
      <c r="F145" s="167">
        <f>'Приложение 3'!F258</f>
        <v>1382.6</v>
      </c>
      <c r="G145" s="167">
        <f>'Приложение 3'!G258</f>
        <v>1382.6</v>
      </c>
      <c r="H145" s="167">
        <f>'Приложение 3'!H258</f>
        <v>1382.6</v>
      </c>
      <c r="I145" s="206"/>
    </row>
    <row r="146" spans="1:9" s="224" customFormat="1" ht="15.95" customHeight="1" x14ac:dyDescent="0.2">
      <c r="A146" s="106" t="str">
        <f>'Приложение 3'!A259</f>
        <v>Социальное обеспечение и иные выплаты населению</v>
      </c>
      <c r="B146" s="77" t="s">
        <v>125</v>
      </c>
      <c r="C146" s="78">
        <v>300</v>
      </c>
      <c r="D146" s="76"/>
      <c r="E146" s="76"/>
      <c r="F146" s="122">
        <f>'Приложение 3'!F259</f>
        <v>1382.6</v>
      </c>
      <c r="G146" s="122">
        <f>'Приложение 3'!G259</f>
        <v>1382.6</v>
      </c>
      <c r="H146" s="122">
        <f>'Приложение 3'!H259</f>
        <v>1382.6</v>
      </c>
      <c r="I146" s="215"/>
    </row>
    <row r="147" spans="1:9" s="224" customFormat="1" ht="23.25" customHeight="1" x14ac:dyDescent="0.2">
      <c r="A147" s="106" t="str">
        <f>'Приложение 3'!A260</f>
        <v xml:space="preserve">Публичные нормативные социальные выплаты гражданам </v>
      </c>
      <c r="B147" s="77" t="s">
        <v>125</v>
      </c>
      <c r="C147" s="78">
        <v>310</v>
      </c>
      <c r="D147" s="76">
        <v>10</v>
      </c>
      <c r="E147" s="76">
        <v>1</v>
      </c>
      <c r="F147" s="122">
        <f>'Приложение 3'!F260</f>
        <v>1382.6</v>
      </c>
      <c r="G147" s="122">
        <f>'Приложение 3'!G260</f>
        <v>1382.6</v>
      </c>
      <c r="H147" s="122">
        <f>'Приложение 3'!H260</f>
        <v>1382.6</v>
      </c>
      <c r="I147" s="215"/>
    </row>
    <row r="148" spans="1:9" s="207" customFormat="1" ht="15.95" customHeight="1" x14ac:dyDescent="0.2">
      <c r="A148" s="163" t="str">
        <f>'Приложение 3'!A11</f>
        <v>Глава муниципального образования</v>
      </c>
      <c r="B148" s="179" t="s">
        <v>12</v>
      </c>
      <c r="C148" s="216" t="s">
        <v>7</v>
      </c>
      <c r="D148" s="208"/>
      <c r="E148" s="209"/>
      <c r="F148" s="210">
        <f>'Приложение 3'!F11</f>
        <v>2433.6</v>
      </c>
      <c r="G148" s="210">
        <f>'Приложение 3'!G11</f>
        <v>2433.6</v>
      </c>
      <c r="H148" s="210">
        <f>'Приложение 3'!H11</f>
        <v>2433.6</v>
      </c>
      <c r="I148" s="206"/>
    </row>
    <row r="149" spans="1:9" s="224" customFormat="1" ht="63.95" customHeight="1" x14ac:dyDescent="0.2">
      <c r="A149" s="106" t="str">
        <f>'Приложение 3'!A12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49" s="178" t="s">
        <v>12</v>
      </c>
      <c r="C149" s="211">
        <v>100</v>
      </c>
      <c r="D149" s="212"/>
      <c r="E149" s="213"/>
      <c r="F149" s="214">
        <f>'Приложение 3'!F12</f>
        <v>2433.6</v>
      </c>
      <c r="G149" s="214">
        <f>'Приложение 3'!G12</f>
        <v>2433.6</v>
      </c>
      <c r="H149" s="214">
        <f>'Приложение 3'!H12</f>
        <v>2433.6</v>
      </c>
      <c r="I149" s="215"/>
    </row>
    <row r="150" spans="1:9" s="224" customFormat="1" ht="32.1" customHeight="1" x14ac:dyDescent="0.2">
      <c r="A150" s="106" t="str">
        <f>'Приложение 3'!A13</f>
        <v>Расходы на выплаты персоналу государственных (муниципальных) органов</v>
      </c>
      <c r="B150" s="178" t="s">
        <v>12</v>
      </c>
      <c r="C150" s="211">
        <v>120</v>
      </c>
      <c r="D150" s="212">
        <v>1</v>
      </c>
      <c r="E150" s="213">
        <v>2</v>
      </c>
      <c r="F150" s="214">
        <f>'Приложение 3'!F13</f>
        <v>2433.6</v>
      </c>
      <c r="G150" s="214">
        <f>'Приложение 3'!G13</f>
        <v>2433.6</v>
      </c>
      <c r="H150" s="214">
        <f>'Приложение 3'!H13</f>
        <v>2433.6</v>
      </c>
      <c r="I150" s="215"/>
    </row>
    <row r="151" spans="1:9" s="207" customFormat="1" ht="15.95" customHeight="1" x14ac:dyDescent="0.2">
      <c r="A151" s="163" t="str">
        <f>'Приложение 3'!A185</f>
        <v>Мероприятия по газификации поселения</v>
      </c>
      <c r="B151" s="179" t="str">
        <f>'Приложение 3'!D185</f>
        <v>99.0.00.04020</v>
      </c>
      <c r="C151" s="216"/>
      <c r="D151" s="208"/>
      <c r="E151" s="209"/>
      <c r="F151" s="210">
        <f>'Приложение 3'!F185</f>
        <v>154.19999999999999</v>
      </c>
      <c r="G151" s="210">
        <f>'Приложение 3'!G185</f>
        <v>0</v>
      </c>
      <c r="H151" s="210">
        <f>'Приложение 3'!H185</f>
        <v>0</v>
      </c>
      <c r="I151" s="206"/>
    </row>
    <row r="152" spans="1:9" s="224" customFormat="1" ht="32.1" customHeight="1" x14ac:dyDescent="0.2">
      <c r="A152" s="106" t="s">
        <v>127</v>
      </c>
      <c r="B152" s="178" t="str">
        <f>'Приложение 3'!D186</f>
        <v>99.0.00.04020</v>
      </c>
      <c r="C152" s="211">
        <v>200</v>
      </c>
      <c r="D152" s="212"/>
      <c r="E152" s="213"/>
      <c r="F152" s="214">
        <f>'Приложение 3'!F186</f>
        <v>154.19999999999999</v>
      </c>
      <c r="G152" s="214">
        <f>'Приложение 3'!G186</f>
        <v>0</v>
      </c>
      <c r="H152" s="214">
        <f>'Приложение 3'!H186</f>
        <v>0</v>
      </c>
      <c r="I152" s="215"/>
    </row>
    <row r="153" spans="1:9" s="224" customFormat="1" ht="32.1" customHeight="1" x14ac:dyDescent="0.2">
      <c r="A153" s="106" t="s">
        <v>17</v>
      </c>
      <c r="B153" s="178" t="str">
        <f>'Приложение 3'!D187</f>
        <v>99.0.00.04020</v>
      </c>
      <c r="C153" s="211">
        <v>240</v>
      </c>
      <c r="D153" s="212">
        <v>5</v>
      </c>
      <c r="E153" s="213">
        <v>2</v>
      </c>
      <c r="F153" s="214">
        <f>'Приложение 3'!F187</f>
        <v>154.19999999999999</v>
      </c>
      <c r="G153" s="214">
        <f>'Приложение 3'!G187</f>
        <v>0</v>
      </c>
      <c r="H153" s="214">
        <f>'Приложение 3'!H187</f>
        <v>0</v>
      </c>
      <c r="I153" s="215"/>
    </row>
    <row r="154" spans="1:9" s="224" customFormat="1" ht="32.1" customHeight="1" x14ac:dyDescent="0.2">
      <c r="A154" s="163" t="s">
        <v>334</v>
      </c>
      <c r="B154" s="165" t="s">
        <v>332</v>
      </c>
      <c r="C154" s="166"/>
      <c r="D154" s="164"/>
      <c r="E154" s="164"/>
      <c r="F154" s="210">
        <f>F155</f>
        <v>2101.8000000000002</v>
      </c>
      <c r="G154" s="210">
        <f t="shared" ref="G154:H155" si="24">G155</f>
        <v>2101.8000000000002</v>
      </c>
      <c r="H154" s="210">
        <f t="shared" si="24"/>
        <v>2101.8000000000002</v>
      </c>
      <c r="I154" s="215"/>
    </row>
    <row r="155" spans="1:9" s="224" customFormat="1" ht="32.1" customHeight="1" x14ac:dyDescent="0.2">
      <c r="A155" s="106" t="s">
        <v>13</v>
      </c>
      <c r="B155" s="77" t="s">
        <v>332</v>
      </c>
      <c r="C155" s="78">
        <v>100</v>
      </c>
      <c r="D155" s="76"/>
      <c r="E155" s="76"/>
      <c r="F155" s="214">
        <f>F156</f>
        <v>2101.8000000000002</v>
      </c>
      <c r="G155" s="214">
        <f t="shared" si="24"/>
        <v>2101.8000000000002</v>
      </c>
      <c r="H155" s="214">
        <f t="shared" si="24"/>
        <v>2101.8000000000002</v>
      </c>
      <c r="I155" s="215"/>
    </row>
    <row r="156" spans="1:9" s="224" customFormat="1" ht="32.1" customHeight="1" x14ac:dyDescent="0.2">
      <c r="A156" s="106" t="s">
        <v>14</v>
      </c>
      <c r="B156" s="77" t="s">
        <v>332</v>
      </c>
      <c r="C156" s="78">
        <v>120</v>
      </c>
      <c r="D156" s="76">
        <v>1</v>
      </c>
      <c r="E156" s="76">
        <v>3</v>
      </c>
      <c r="F156" s="214">
        <f>'Приложение 3'!F26</f>
        <v>2101.8000000000002</v>
      </c>
      <c r="G156" s="214">
        <f>'Приложение 3'!G26</f>
        <v>2101.8000000000002</v>
      </c>
      <c r="H156" s="214">
        <f>'Приложение 3'!H26</f>
        <v>2101.8000000000002</v>
      </c>
      <c r="I156" s="215"/>
    </row>
    <row r="157" spans="1:9" s="207" customFormat="1" ht="31.5" x14ac:dyDescent="0.2">
      <c r="A157" s="163" t="str">
        <f>'Приложение 3'!A171</f>
        <v xml:space="preserve">Мероприятия в области жилищно-коммунального хозяйства </v>
      </c>
      <c r="B157" s="179" t="s">
        <v>55</v>
      </c>
      <c r="C157" s="166"/>
      <c r="D157" s="205"/>
      <c r="E157" s="164"/>
      <c r="F157" s="167">
        <f>F158+F160</f>
        <v>10498.7</v>
      </c>
      <c r="G157" s="167">
        <f t="shared" ref="G157:H157" si="25">G158+G160</f>
        <v>500</v>
      </c>
      <c r="H157" s="167">
        <f t="shared" si="25"/>
        <v>500</v>
      </c>
      <c r="I157" s="206"/>
    </row>
    <row r="158" spans="1:9" s="224" customFormat="1" ht="31.5" x14ac:dyDescent="0.2">
      <c r="A158" s="106" t="s">
        <v>127</v>
      </c>
      <c r="B158" s="77" t="s">
        <v>55</v>
      </c>
      <c r="C158" s="78">
        <v>200</v>
      </c>
      <c r="D158" s="76"/>
      <c r="E158" s="76"/>
      <c r="F158" s="122">
        <f>F159</f>
        <v>498.7</v>
      </c>
      <c r="G158" s="122">
        <f t="shared" ref="G158:H160" si="26">G159</f>
        <v>500</v>
      </c>
      <c r="H158" s="122">
        <f t="shared" si="26"/>
        <v>500</v>
      </c>
      <c r="I158" s="215"/>
    </row>
    <row r="159" spans="1:9" s="224" customFormat="1" ht="31.5" x14ac:dyDescent="0.2">
      <c r="A159" s="106" t="s">
        <v>17</v>
      </c>
      <c r="B159" s="77" t="s">
        <v>55</v>
      </c>
      <c r="C159" s="78">
        <v>240</v>
      </c>
      <c r="D159" s="76">
        <v>5</v>
      </c>
      <c r="E159" s="76">
        <v>2</v>
      </c>
      <c r="F159" s="122">
        <f>'Приложение 3'!F190</f>
        <v>498.7</v>
      </c>
      <c r="G159" s="122">
        <f>'Приложение 3'!G190</f>
        <v>500</v>
      </c>
      <c r="H159" s="122">
        <f>'Приложение 3'!H190</f>
        <v>500</v>
      </c>
      <c r="I159" s="215"/>
    </row>
    <row r="160" spans="1:9" s="224" customFormat="1" ht="18.75" x14ac:dyDescent="0.2">
      <c r="A160" s="106" t="s">
        <v>18</v>
      </c>
      <c r="B160" s="77" t="s">
        <v>55</v>
      </c>
      <c r="C160" s="78">
        <v>800</v>
      </c>
      <c r="D160" s="76"/>
      <c r="E160" s="76"/>
      <c r="F160" s="122">
        <f>F161</f>
        <v>10000</v>
      </c>
      <c r="G160" s="122">
        <f t="shared" si="26"/>
        <v>0</v>
      </c>
      <c r="H160" s="122">
        <f t="shared" si="26"/>
        <v>0</v>
      </c>
      <c r="I160" s="215"/>
    </row>
    <row r="161" spans="1:9" s="224" customFormat="1" ht="47.25" x14ac:dyDescent="0.2">
      <c r="A161" s="106" t="s">
        <v>342</v>
      </c>
      <c r="B161" s="77" t="s">
        <v>55</v>
      </c>
      <c r="C161" s="78">
        <v>810</v>
      </c>
      <c r="D161" s="76">
        <v>5</v>
      </c>
      <c r="E161" s="76">
        <v>2</v>
      </c>
      <c r="F161" s="122">
        <f>'Приложение 3'!F192</f>
        <v>10000</v>
      </c>
      <c r="G161" s="122">
        <f>'Приложение 3'!G192</f>
        <v>0</v>
      </c>
      <c r="H161" s="122">
        <f>'Приложение 3'!H192</f>
        <v>0</v>
      </c>
      <c r="I161" s="215"/>
    </row>
    <row r="162" spans="1:9" s="207" customFormat="1" ht="18.75" x14ac:dyDescent="0.2">
      <c r="A162" s="163" t="str">
        <f>'Приложение 3'!A174</f>
        <v>Иные мероприятия  в области жилищного хозяйства</v>
      </c>
      <c r="B162" s="165" t="s">
        <v>57</v>
      </c>
      <c r="C162" s="166"/>
      <c r="D162" s="164"/>
      <c r="E162" s="164"/>
      <c r="F162" s="167">
        <f>'Приложение 3'!F174</f>
        <v>2465</v>
      </c>
      <c r="G162" s="167">
        <f>'Приложение 3'!G174</f>
        <v>2400</v>
      </c>
      <c r="H162" s="167">
        <f>'Приложение 3'!H174</f>
        <v>2400</v>
      </c>
      <c r="I162" s="206"/>
    </row>
    <row r="163" spans="1:9" ht="32.1" customHeight="1" x14ac:dyDescent="0.2">
      <c r="A163" s="106" t="s">
        <v>127</v>
      </c>
      <c r="B163" s="77" t="s">
        <v>57</v>
      </c>
      <c r="C163" s="78">
        <v>200</v>
      </c>
      <c r="D163" s="76"/>
      <c r="E163" s="76"/>
      <c r="F163" s="122">
        <f>'Приложение 3'!F175</f>
        <v>2465</v>
      </c>
      <c r="G163" s="122">
        <f>'Приложение 3'!G175</f>
        <v>2400</v>
      </c>
      <c r="H163" s="122">
        <f>'Приложение 3'!H175</f>
        <v>2400</v>
      </c>
      <c r="I163" s="215"/>
    </row>
    <row r="164" spans="1:9" ht="31.5" x14ac:dyDescent="0.2">
      <c r="A164" s="106" t="s">
        <v>17</v>
      </c>
      <c r="B164" s="77" t="s">
        <v>57</v>
      </c>
      <c r="C164" s="78">
        <v>240</v>
      </c>
      <c r="D164" s="76">
        <v>5</v>
      </c>
      <c r="E164" s="76">
        <v>1</v>
      </c>
      <c r="F164" s="122">
        <f>'Приложение 3'!F176</f>
        <v>2465</v>
      </c>
      <c r="G164" s="122">
        <f>'Приложение 3'!G176</f>
        <v>2400</v>
      </c>
      <c r="H164" s="122">
        <f>'Приложение 3'!H176</f>
        <v>2400</v>
      </c>
      <c r="I164" s="215"/>
    </row>
    <row r="165" spans="1:9" s="207" customFormat="1" ht="18.75" x14ac:dyDescent="0.2">
      <c r="A165" s="163" t="str">
        <f>'Приложение 3'!A58</f>
        <v>Резервные фонды местных администраций</v>
      </c>
      <c r="B165" s="179" t="s">
        <v>30</v>
      </c>
      <c r="C165" s="216" t="s">
        <v>7</v>
      </c>
      <c r="D165" s="208"/>
      <c r="E165" s="209"/>
      <c r="F165" s="210">
        <f>'Приложение 3'!F58</f>
        <v>900</v>
      </c>
      <c r="G165" s="210">
        <f>'Приложение 3'!G58</f>
        <v>900</v>
      </c>
      <c r="H165" s="210">
        <f>'Приложение 3'!H58</f>
        <v>900</v>
      </c>
      <c r="I165" s="206"/>
    </row>
    <row r="166" spans="1:9" s="224" customFormat="1" ht="18.75" x14ac:dyDescent="0.2">
      <c r="A166" s="106" t="str">
        <f>'Приложение 3'!A59</f>
        <v>Иные бюджетные ассигнования</v>
      </c>
      <c r="B166" s="178" t="s">
        <v>30</v>
      </c>
      <c r="C166" s="211">
        <v>800</v>
      </c>
      <c r="D166" s="212"/>
      <c r="E166" s="213"/>
      <c r="F166" s="214">
        <f>'Приложение 3'!F59</f>
        <v>900</v>
      </c>
      <c r="G166" s="214">
        <f>'Приложение 3'!G59</f>
        <v>900</v>
      </c>
      <c r="H166" s="214">
        <f>'Приложение 3'!H59</f>
        <v>900</v>
      </c>
      <c r="I166" s="215"/>
    </row>
    <row r="167" spans="1:9" s="224" customFormat="1" ht="18.75" x14ac:dyDescent="0.2">
      <c r="A167" s="106" t="str">
        <f>'Приложение 3'!A60</f>
        <v>Резервные средства</v>
      </c>
      <c r="B167" s="178" t="s">
        <v>30</v>
      </c>
      <c r="C167" s="211">
        <v>870</v>
      </c>
      <c r="D167" s="212">
        <v>1</v>
      </c>
      <c r="E167" s="213">
        <v>11</v>
      </c>
      <c r="F167" s="214">
        <f>'Приложение 3'!F60</f>
        <v>900</v>
      </c>
      <c r="G167" s="214">
        <f>'Приложение 3'!G60</f>
        <v>900</v>
      </c>
      <c r="H167" s="214">
        <f>'Приложение 3'!H60</f>
        <v>900</v>
      </c>
      <c r="I167" s="215"/>
    </row>
    <row r="168" spans="1:9" s="224" customFormat="1" ht="47.25" x14ac:dyDescent="0.2">
      <c r="A168" s="163" t="s">
        <v>366</v>
      </c>
      <c r="B168" s="165" t="s">
        <v>367</v>
      </c>
      <c r="C168" s="166"/>
      <c r="D168" s="164"/>
      <c r="E168" s="164"/>
      <c r="F168" s="210">
        <f>F169+F171+F173</f>
        <v>6583.5999999999995</v>
      </c>
      <c r="G168" s="210">
        <f t="shared" ref="G168:H168" si="27">G169+G171+G173</f>
        <v>6499.9000000000005</v>
      </c>
      <c r="H168" s="210">
        <f t="shared" si="27"/>
        <v>6499.9000000000005</v>
      </c>
      <c r="I168" s="215"/>
    </row>
    <row r="169" spans="1:9" s="224" customFormat="1" ht="63" x14ac:dyDescent="0.2">
      <c r="A169" s="106" t="s">
        <v>13</v>
      </c>
      <c r="B169" s="77" t="s">
        <v>367</v>
      </c>
      <c r="C169" s="78">
        <v>100</v>
      </c>
      <c r="D169" s="76"/>
      <c r="E169" s="76"/>
      <c r="F169" s="214">
        <f>F170</f>
        <v>4183.3999999999996</v>
      </c>
      <c r="G169" s="214">
        <f t="shared" ref="G169:H169" si="28">G170</f>
        <v>4200</v>
      </c>
      <c r="H169" s="214">
        <f t="shared" si="28"/>
        <v>4200</v>
      </c>
      <c r="I169" s="215"/>
    </row>
    <row r="170" spans="1:9" s="224" customFormat="1" ht="18.75" x14ac:dyDescent="0.2">
      <c r="A170" s="106" t="s">
        <v>78</v>
      </c>
      <c r="B170" s="77" t="s">
        <v>367</v>
      </c>
      <c r="C170" s="78">
        <v>110</v>
      </c>
      <c r="D170" s="76">
        <v>12</v>
      </c>
      <c r="E170" s="76">
        <v>2</v>
      </c>
      <c r="F170" s="214">
        <f>'Приложение 3'!F274</f>
        <v>4183.3999999999996</v>
      </c>
      <c r="G170" s="214">
        <f>'Приложение 3'!G274</f>
        <v>4200</v>
      </c>
      <c r="H170" s="214">
        <f>'Приложение 3'!H274</f>
        <v>4200</v>
      </c>
      <c r="I170" s="215"/>
    </row>
    <row r="171" spans="1:9" s="224" customFormat="1" ht="31.5" x14ac:dyDescent="0.2">
      <c r="A171" s="106" t="s">
        <v>127</v>
      </c>
      <c r="B171" s="77" t="s">
        <v>367</v>
      </c>
      <c r="C171" s="78">
        <v>200</v>
      </c>
      <c r="D171" s="76"/>
      <c r="E171" s="76"/>
      <c r="F171" s="214">
        <f>F172</f>
        <v>2400</v>
      </c>
      <c r="G171" s="214">
        <f t="shared" ref="G171:H171" si="29">G172</f>
        <v>2299.7000000000003</v>
      </c>
      <c r="H171" s="214">
        <f t="shared" si="29"/>
        <v>2299.7000000000003</v>
      </c>
      <c r="I171" s="215"/>
    </row>
    <row r="172" spans="1:9" s="224" customFormat="1" ht="31.5" x14ac:dyDescent="0.2">
      <c r="A172" s="106" t="s">
        <v>17</v>
      </c>
      <c r="B172" s="77" t="s">
        <v>367</v>
      </c>
      <c r="C172" s="78">
        <v>240</v>
      </c>
      <c r="D172" s="76">
        <v>12</v>
      </c>
      <c r="E172" s="76">
        <v>2</v>
      </c>
      <c r="F172" s="214">
        <f>'Приложение 3'!F276</f>
        <v>2400</v>
      </c>
      <c r="G172" s="214">
        <f>'Приложение 3'!G276</f>
        <v>2299.7000000000003</v>
      </c>
      <c r="H172" s="214">
        <f>'Приложение 3'!H276</f>
        <v>2299.7000000000003</v>
      </c>
      <c r="I172" s="215"/>
    </row>
    <row r="173" spans="1:9" s="224" customFormat="1" ht="18.75" x14ac:dyDescent="0.2">
      <c r="A173" s="106" t="s">
        <v>18</v>
      </c>
      <c r="B173" s="77" t="s">
        <v>367</v>
      </c>
      <c r="C173" s="78">
        <v>800</v>
      </c>
      <c r="D173" s="76"/>
      <c r="E173" s="76"/>
      <c r="F173" s="214">
        <f>F174</f>
        <v>0.2</v>
      </c>
      <c r="G173" s="214">
        <f t="shared" ref="G173:H173" si="30">G174</f>
        <v>0.2</v>
      </c>
      <c r="H173" s="214">
        <f t="shared" si="30"/>
        <v>0.2</v>
      </c>
      <c r="I173" s="215"/>
    </row>
    <row r="174" spans="1:9" s="224" customFormat="1" ht="18.75" x14ac:dyDescent="0.2">
      <c r="A174" s="106" t="s">
        <v>19</v>
      </c>
      <c r="B174" s="77" t="s">
        <v>367</v>
      </c>
      <c r="C174" s="78">
        <v>850</v>
      </c>
      <c r="D174" s="76">
        <v>12</v>
      </c>
      <c r="E174" s="76">
        <v>2</v>
      </c>
      <c r="F174" s="214">
        <f>'Приложение 3'!F278</f>
        <v>0.2</v>
      </c>
      <c r="G174" s="214">
        <f>'Приложение 3'!G278</f>
        <v>0.2</v>
      </c>
      <c r="H174" s="214">
        <f>'Приложение 3'!H278</f>
        <v>0.2</v>
      </c>
      <c r="I174" s="215"/>
    </row>
    <row r="175" spans="1:9" s="207" customFormat="1" ht="31.5" x14ac:dyDescent="0.2">
      <c r="A175" s="163" t="str">
        <f>'Приложение 3'!A80</f>
        <v>Осуществление первичного воинского учета на территориях, где отсутствуют военные комиссариаты</v>
      </c>
      <c r="B175" s="165" t="s">
        <v>414</v>
      </c>
      <c r="C175" s="227" t="s">
        <v>7</v>
      </c>
      <c r="D175" s="164"/>
      <c r="E175" s="164"/>
      <c r="F175" s="167">
        <f>'Приложение 3'!F80</f>
        <v>1434.9</v>
      </c>
      <c r="G175" s="167">
        <f>'Приложение 3'!G80</f>
        <v>1567.5</v>
      </c>
      <c r="H175" s="167">
        <f>'Приложение 3'!H80</f>
        <v>1625.7</v>
      </c>
      <c r="I175" s="206"/>
    </row>
    <row r="176" spans="1:9" s="224" customFormat="1" ht="63.95" customHeight="1" x14ac:dyDescent="0.2">
      <c r="A176" s="106" t="str">
        <f>'Приложение 3'!A76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76" s="77" t="s">
        <v>414</v>
      </c>
      <c r="C176" s="78">
        <v>100</v>
      </c>
      <c r="D176" s="76"/>
      <c r="E176" s="76"/>
      <c r="F176" s="122">
        <f>'Приложение 3'!F81</f>
        <v>1328.4</v>
      </c>
      <c r="G176" s="122">
        <f>'Приложение 3'!G81</f>
        <v>1418.4</v>
      </c>
      <c r="H176" s="122">
        <f>'Приложение 3'!H81</f>
        <v>1476</v>
      </c>
      <c r="I176" s="215"/>
    </row>
    <row r="177" spans="1:9" s="224" customFormat="1" ht="32.1" customHeight="1" x14ac:dyDescent="0.2">
      <c r="A177" s="106" t="str">
        <f>'Приложение 3'!A77</f>
        <v>Расходы на выплаты по оплате труда работников государственных (муниципальных органов) органов</v>
      </c>
      <c r="B177" s="77" t="s">
        <v>414</v>
      </c>
      <c r="C177" s="78">
        <v>120</v>
      </c>
      <c r="D177" s="76">
        <v>2</v>
      </c>
      <c r="E177" s="76">
        <v>3</v>
      </c>
      <c r="F177" s="122">
        <f>'Приложение 3'!F82</f>
        <v>1328.4</v>
      </c>
      <c r="G177" s="122">
        <f>'Приложение 3'!G82</f>
        <v>1418.4</v>
      </c>
      <c r="H177" s="122">
        <f>'Приложение 3'!H82</f>
        <v>1476</v>
      </c>
      <c r="I177" s="215"/>
    </row>
    <row r="178" spans="1:9" s="224" customFormat="1" ht="32.1" customHeight="1" x14ac:dyDescent="0.2">
      <c r="A178" s="106" t="str">
        <f>'Приложение 3'!A78</f>
        <v>Закупка товаров, работ и услуг для  государственных (муниципальных) нужд</v>
      </c>
      <c r="B178" s="77" t="s">
        <v>414</v>
      </c>
      <c r="C178" s="78">
        <v>200</v>
      </c>
      <c r="D178" s="76"/>
      <c r="E178" s="76"/>
      <c r="F178" s="122">
        <f>'Приложение 3'!F78</f>
        <v>0</v>
      </c>
      <c r="G178" s="122">
        <f>'Приложение 3'!G78</f>
        <v>0</v>
      </c>
      <c r="H178" s="122">
        <f>'Приложение 3'!H78</f>
        <v>0</v>
      </c>
      <c r="I178" s="215"/>
    </row>
    <row r="179" spans="1:9" s="224" customFormat="1" ht="32.1" customHeight="1" x14ac:dyDescent="0.2">
      <c r="A179" s="106" t="str">
        <f>'Приложение 3'!A79</f>
        <v>Иные закупки товаров, работ и услуг для обеспечения государственных (муниципальных) нужд</v>
      </c>
      <c r="B179" s="77" t="s">
        <v>414</v>
      </c>
      <c r="C179" s="78">
        <v>240</v>
      </c>
      <c r="D179" s="76">
        <v>2</v>
      </c>
      <c r="E179" s="76">
        <v>3</v>
      </c>
      <c r="F179" s="122">
        <f>'Приложение 3'!F84</f>
        <v>106.5</v>
      </c>
      <c r="G179" s="122">
        <f>'Приложение 3'!G84</f>
        <v>149.1</v>
      </c>
      <c r="H179" s="122">
        <f>'Приложение 3'!H84</f>
        <v>149.69999999999999</v>
      </c>
      <c r="I179" s="215"/>
    </row>
    <row r="180" spans="1:9" s="207" customFormat="1" ht="32.1" customHeight="1" x14ac:dyDescent="0.2">
      <c r="A180" s="163" t="str">
        <f>'Приложение 3'!A40</f>
        <v>Решение вопросов в сфере административных правонарушений</v>
      </c>
      <c r="B180" s="226" t="s">
        <v>90</v>
      </c>
      <c r="C180" s="166"/>
      <c r="D180" s="164"/>
      <c r="E180" s="164"/>
      <c r="F180" s="167">
        <f>'Приложение 3'!F40</f>
        <v>0.1</v>
      </c>
      <c r="G180" s="167">
        <f>'Приложение 3'!G40</f>
        <v>0.1</v>
      </c>
      <c r="H180" s="167">
        <f>'Приложение 3'!H40</f>
        <v>0.1</v>
      </c>
      <c r="I180" s="206"/>
    </row>
    <row r="181" spans="1:9" s="224" customFormat="1" ht="32.1" customHeight="1" x14ac:dyDescent="0.2">
      <c r="A181" s="106" t="s">
        <v>127</v>
      </c>
      <c r="B181" s="225" t="s">
        <v>90</v>
      </c>
      <c r="C181" s="78">
        <v>200</v>
      </c>
      <c r="D181" s="76"/>
      <c r="E181" s="76"/>
      <c r="F181" s="122">
        <f>'Приложение 3'!F41</f>
        <v>0.1</v>
      </c>
      <c r="G181" s="122">
        <f>'Приложение 3'!G41</f>
        <v>0.1</v>
      </c>
      <c r="H181" s="122">
        <f>'Приложение 3'!H41</f>
        <v>0.1</v>
      </c>
      <c r="I181" s="228"/>
    </row>
    <row r="182" spans="1:9" s="224" customFormat="1" ht="32.1" customHeight="1" x14ac:dyDescent="0.2">
      <c r="A182" s="106" t="s">
        <v>17</v>
      </c>
      <c r="B182" s="77" t="s">
        <v>90</v>
      </c>
      <c r="C182" s="78">
        <v>240</v>
      </c>
      <c r="D182" s="76">
        <v>1</v>
      </c>
      <c r="E182" s="76">
        <v>4</v>
      </c>
      <c r="F182" s="122">
        <f>'Приложение 3'!F42</f>
        <v>0.1</v>
      </c>
      <c r="G182" s="122">
        <f>'Приложение 3'!G42</f>
        <v>0.1</v>
      </c>
      <c r="H182" s="122">
        <f>'Приложение 3'!H42</f>
        <v>0.1</v>
      </c>
      <c r="I182" s="215"/>
    </row>
    <row r="183" spans="1:9" s="224" customFormat="1" ht="31.5" hidden="1" x14ac:dyDescent="0.2">
      <c r="A183" s="263" t="s">
        <v>381</v>
      </c>
      <c r="B183" s="265" t="s">
        <v>382</v>
      </c>
      <c r="C183" s="140" t="s">
        <v>7</v>
      </c>
      <c r="D183" s="76"/>
      <c r="E183" s="76"/>
      <c r="F183" s="167">
        <f>F184</f>
        <v>0</v>
      </c>
      <c r="G183" s="167">
        <f t="shared" ref="G183:H187" si="31">G184</f>
        <v>0</v>
      </c>
      <c r="H183" s="167">
        <f t="shared" si="31"/>
        <v>0</v>
      </c>
      <c r="I183" s="215"/>
    </row>
    <row r="184" spans="1:9" s="224" customFormat="1" ht="18.75" hidden="1" x14ac:dyDescent="0.2">
      <c r="A184" s="266" t="s">
        <v>18</v>
      </c>
      <c r="B184" s="268" t="s">
        <v>382</v>
      </c>
      <c r="C184" s="142">
        <v>800</v>
      </c>
      <c r="D184" s="76"/>
      <c r="E184" s="76"/>
      <c r="F184" s="122">
        <f>F185</f>
        <v>0</v>
      </c>
      <c r="G184" s="122">
        <f t="shared" si="31"/>
        <v>0</v>
      </c>
      <c r="H184" s="122">
        <f t="shared" si="31"/>
        <v>0</v>
      </c>
      <c r="I184" s="215"/>
    </row>
    <row r="185" spans="1:9" s="224" customFormat="1" ht="47.25" hidden="1" x14ac:dyDescent="0.2">
      <c r="A185" s="266" t="s">
        <v>342</v>
      </c>
      <c r="B185" s="268" t="s">
        <v>382</v>
      </c>
      <c r="C185" s="142">
        <v>810</v>
      </c>
      <c r="D185" s="76">
        <v>5</v>
      </c>
      <c r="E185" s="76">
        <v>2</v>
      </c>
      <c r="F185" s="122">
        <f>'Приложение 3'!F195</f>
        <v>0</v>
      </c>
      <c r="G185" s="122">
        <f>'Приложение 3'!G195</f>
        <v>0</v>
      </c>
      <c r="H185" s="122">
        <f>'Приложение 3'!H195</f>
        <v>0</v>
      </c>
      <c r="I185" s="215"/>
    </row>
    <row r="186" spans="1:9" s="224" customFormat="1" ht="18.75" hidden="1" x14ac:dyDescent="0.2">
      <c r="A186" s="263" t="str">
        <f>'Приложение 3'!A43</f>
        <v>Обеспечение сбалансированности местных бюджетов</v>
      </c>
      <c r="B186" s="265" t="s">
        <v>79</v>
      </c>
      <c r="C186" s="140" t="s">
        <v>7</v>
      </c>
      <c r="D186" s="76"/>
      <c r="E186" s="76"/>
      <c r="F186" s="167">
        <f>F187</f>
        <v>0</v>
      </c>
      <c r="G186" s="167">
        <f t="shared" si="31"/>
        <v>0</v>
      </c>
      <c r="H186" s="167">
        <f t="shared" si="31"/>
        <v>0</v>
      </c>
      <c r="I186" s="215"/>
    </row>
    <row r="187" spans="1:9" s="224" customFormat="1" ht="63" hidden="1" x14ac:dyDescent="0.2">
      <c r="A187" s="266" t="str">
        <f>'Приложение 3'!A44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87" s="268" t="s">
        <v>79</v>
      </c>
      <c r="C187" s="142">
        <v>100</v>
      </c>
      <c r="D187" s="76"/>
      <c r="E187" s="76"/>
      <c r="F187" s="122">
        <f>F188</f>
        <v>0</v>
      </c>
      <c r="G187" s="122">
        <f t="shared" si="31"/>
        <v>0</v>
      </c>
      <c r="H187" s="122">
        <f t="shared" si="31"/>
        <v>0</v>
      </c>
      <c r="I187" s="215"/>
    </row>
    <row r="188" spans="1:9" s="224" customFormat="1" ht="31.5" hidden="1" x14ac:dyDescent="0.2">
      <c r="A188" s="266" t="str">
        <f>'Приложение 3'!A45</f>
        <v>Расходы на выплаты персоналу государственных (муниципальных) органов</v>
      </c>
      <c r="B188" s="268" t="s">
        <v>79</v>
      </c>
      <c r="C188" s="142">
        <v>120</v>
      </c>
      <c r="D188" s="76">
        <v>1</v>
      </c>
      <c r="E188" s="76">
        <v>4</v>
      </c>
      <c r="F188" s="122">
        <f>'Приложение 3'!F45</f>
        <v>0</v>
      </c>
      <c r="G188" s="122">
        <f>'Приложение 3'!G45</f>
        <v>0</v>
      </c>
      <c r="H188" s="122">
        <f>'Приложение 3'!H45</f>
        <v>0</v>
      </c>
      <c r="I188" s="215"/>
    </row>
    <row r="189" spans="1:9" s="207" customFormat="1" ht="20.100000000000001" customHeight="1" x14ac:dyDescent="0.2">
      <c r="A189" s="163" t="s">
        <v>87</v>
      </c>
      <c r="B189" s="165" t="s">
        <v>88</v>
      </c>
      <c r="C189" s="229"/>
      <c r="D189" s="230"/>
      <c r="E189" s="230"/>
      <c r="F189" s="231">
        <f>'Приложение 3'!F282</f>
        <v>0</v>
      </c>
      <c r="G189" s="231">
        <f>'Приложение 3'!G282</f>
        <v>2837</v>
      </c>
      <c r="H189" s="231">
        <f>'Приложение 3'!H282</f>
        <v>6014.9</v>
      </c>
      <c r="I189" s="206"/>
    </row>
    <row r="190" spans="1:9" ht="20.100000000000001" customHeight="1" x14ac:dyDescent="0.2">
      <c r="A190" s="106" t="s">
        <v>87</v>
      </c>
      <c r="B190" s="77" t="s">
        <v>88</v>
      </c>
      <c r="C190" s="78">
        <v>900</v>
      </c>
      <c r="D190" s="232"/>
      <c r="E190" s="232"/>
      <c r="F190" s="233">
        <f>'Приложение 3'!F283</f>
        <v>0</v>
      </c>
      <c r="G190" s="233">
        <f>'Приложение 3'!G283</f>
        <v>2837</v>
      </c>
      <c r="H190" s="233">
        <f>'Приложение 3'!H283</f>
        <v>6014.9</v>
      </c>
      <c r="I190" s="215"/>
    </row>
    <row r="191" spans="1:9" ht="20.100000000000001" customHeight="1" x14ac:dyDescent="0.2">
      <c r="A191" s="106" t="s">
        <v>87</v>
      </c>
      <c r="B191" s="77" t="s">
        <v>88</v>
      </c>
      <c r="C191" s="78">
        <v>990</v>
      </c>
      <c r="D191" s="232">
        <v>99</v>
      </c>
      <c r="E191" s="232">
        <v>99</v>
      </c>
      <c r="F191" s="233">
        <f>'Приложение 3'!F284</f>
        <v>0</v>
      </c>
      <c r="G191" s="233">
        <f>'Приложение 3'!G284</f>
        <v>2837</v>
      </c>
      <c r="H191" s="233">
        <f>'Приложение 3'!H284</f>
        <v>6014.9</v>
      </c>
      <c r="I191" s="215"/>
    </row>
    <row r="192" spans="1:9" s="224" customFormat="1" ht="32.1" hidden="1" customHeight="1" x14ac:dyDescent="0.2">
      <c r="A192" s="263" t="s">
        <v>383</v>
      </c>
      <c r="B192" s="265" t="s">
        <v>384</v>
      </c>
      <c r="C192" s="166"/>
      <c r="D192" s="76"/>
      <c r="E192" s="76"/>
      <c r="F192" s="167">
        <f>F193</f>
        <v>0</v>
      </c>
      <c r="G192" s="167">
        <f t="shared" ref="G192:H193" si="32">G193</f>
        <v>0</v>
      </c>
      <c r="H192" s="167">
        <f t="shared" si="32"/>
        <v>0</v>
      </c>
      <c r="I192" s="215"/>
    </row>
    <row r="193" spans="1:9" s="224" customFormat="1" ht="18.75" hidden="1" x14ac:dyDescent="0.2">
      <c r="A193" s="266" t="s">
        <v>18</v>
      </c>
      <c r="B193" s="268" t="s">
        <v>384</v>
      </c>
      <c r="C193" s="142">
        <v>800</v>
      </c>
      <c r="D193" s="76"/>
      <c r="E193" s="76"/>
      <c r="F193" s="122">
        <f>F194</f>
        <v>0</v>
      </c>
      <c r="G193" s="122">
        <f t="shared" si="32"/>
        <v>0</v>
      </c>
      <c r="H193" s="122">
        <f t="shared" si="32"/>
        <v>0</v>
      </c>
      <c r="I193" s="215"/>
    </row>
    <row r="194" spans="1:9" s="224" customFormat="1" ht="47.25" hidden="1" x14ac:dyDescent="0.2">
      <c r="A194" s="266" t="s">
        <v>342</v>
      </c>
      <c r="B194" s="268" t="s">
        <v>384</v>
      </c>
      <c r="C194" s="142">
        <v>810</v>
      </c>
      <c r="D194" s="76">
        <v>5</v>
      </c>
      <c r="E194" s="76">
        <v>2</v>
      </c>
      <c r="F194" s="122">
        <f>'Приложение 3'!F198</f>
        <v>0</v>
      </c>
      <c r="G194" s="122">
        <f>'Приложение 3'!G198</f>
        <v>0</v>
      </c>
      <c r="H194" s="122">
        <f>'Приложение 3'!H198</f>
        <v>0</v>
      </c>
      <c r="I194" s="215"/>
    </row>
    <row r="195" spans="1:9" s="224" customFormat="1" ht="32.1" hidden="1" customHeight="1" x14ac:dyDescent="0.2">
      <c r="A195" s="163" t="s">
        <v>377</v>
      </c>
      <c r="B195" s="165" t="s">
        <v>378</v>
      </c>
      <c r="C195" s="166"/>
      <c r="D195" s="164"/>
      <c r="E195" s="164"/>
      <c r="F195" s="167">
        <f>F196</f>
        <v>0</v>
      </c>
      <c r="G195" s="167">
        <f t="shared" ref="G195:H196" si="33">G196</f>
        <v>0</v>
      </c>
      <c r="H195" s="167">
        <f t="shared" si="33"/>
        <v>0</v>
      </c>
      <c r="I195" s="215"/>
    </row>
    <row r="196" spans="1:9" s="224" customFormat="1" ht="32.1" hidden="1" customHeight="1" x14ac:dyDescent="0.2">
      <c r="A196" s="106" t="s">
        <v>127</v>
      </c>
      <c r="B196" s="77" t="s">
        <v>378</v>
      </c>
      <c r="C196" s="78">
        <v>200</v>
      </c>
      <c r="D196" s="76"/>
      <c r="E196" s="76"/>
      <c r="F196" s="122">
        <f>F197</f>
        <v>0</v>
      </c>
      <c r="G196" s="122">
        <f t="shared" si="33"/>
        <v>0</v>
      </c>
      <c r="H196" s="122">
        <f t="shared" si="33"/>
        <v>0</v>
      </c>
      <c r="I196" s="215"/>
    </row>
    <row r="197" spans="1:9" s="224" customFormat="1" ht="32.1" hidden="1" customHeight="1" x14ac:dyDescent="0.2">
      <c r="A197" s="106" t="s">
        <v>17</v>
      </c>
      <c r="B197" s="77" t="s">
        <v>378</v>
      </c>
      <c r="C197" s="78">
        <v>240</v>
      </c>
      <c r="D197" s="76">
        <v>5</v>
      </c>
      <c r="E197" s="76">
        <v>2</v>
      </c>
      <c r="F197" s="122">
        <v>0</v>
      </c>
      <c r="G197" s="122">
        <f>'Приложение 3'!G198</f>
        <v>0</v>
      </c>
      <c r="H197" s="122">
        <f>'Приложение 3'!H198</f>
        <v>0</v>
      </c>
      <c r="I197" s="215"/>
    </row>
    <row r="198" spans="1:9" s="305" customFormat="1" ht="18.75" x14ac:dyDescent="0.25">
      <c r="A198" s="374" t="s">
        <v>89</v>
      </c>
      <c r="B198" s="375"/>
      <c r="C198" s="375"/>
      <c r="D198" s="375"/>
      <c r="E198" s="376"/>
      <c r="F198" s="234">
        <f>F8+F12+F43+F49+F76+F92+F98+F104+F108+F116</f>
        <v>201872.58748999998</v>
      </c>
      <c r="G198" s="234">
        <f>G8+G12+G49+G43++G76+G98+G92+G104+G108+G116+G189</f>
        <v>152279.98748999997</v>
      </c>
      <c r="H198" s="234">
        <f>H8+H12+H49+H43++H76+H98+H92+H104+H108+H116+H189</f>
        <v>120081.18748999998</v>
      </c>
      <c r="I198" s="215"/>
    </row>
    <row r="199" spans="1:9" s="292" customFormat="1" ht="15.75" x14ac:dyDescent="0.25">
      <c r="A199" s="287"/>
      <c r="B199" s="288"/>
      <c r="C199" s="289"/>
      <c r="D199" s="290"/>
      <c r="E199" s="290"/>
      <c r="F199" s="290">
        <f>'Приложение 3'!F285-'Приложение 4'!F198</f>
        <v>0</v>
      </c>
      <c r="G199" s="290">
        <f>'Приложение 3'!G285-'Приложение 4'!G198</f>
        <v>0</v>
      </c>
      <c r="H199" s="290">
        <f>'Приложение 3'!H285-'Приложение 4'!H198</f>
        <v>2073.1000000000058</v>
      </c>
      <c r="I199" s="291"/>
    </row>
    <row r="200" spans="1:9" ht="12" customHeight="1" x14ac:dyDescent="0.25">
      <c r="A200" s="238"/>
      <c r="B200" s="239"/>
      <c r="C200" s="240"/>
      <c r="D200" s="241"/>
      <c r="E200" s="241"/>
      <c r="F200" s="241"/>
      <c r="G200" s="241"/>
      <c r="H200" s="242"/>
      <c r="I200" s="237"/>
    </row>
    <row r="201" spans="1:9" ht="12.75" customHeight="1" x14ac:dyDescent="0.25">
      <c r="A201" s="235"/>
      <c r="B201" s="243"/>
      <c r="C201" s="240"/>
      <c r="D201" s="241"/>
      <c r="E201" s="241"/>
      <c r="F201" s="276"/>
      <c r="G201" s="276"/>
      <c r="H201" s="276"/>
      <c r="I201" s="237"/>
    </row>
    <row r="202" spans="1:9" ht="12.75" customHeight="1" x14ac:dyDescent="0.25">
      <c r="A202" s="235"/>
      <c r="B202" s="243"/>
      <c r="C202" s="240"/>
      <c r="D202" s="244"/>
      <c r="E202" s="244"/>
      <c r="F202" s="244"/>
      <c r="G202" s="244"/>
      <c r="H202" s="242"/>
      <c r="I202" s="237"/>
    </row>
    <row r="203" spans="1:9" ht="12.75" customHeight="1" x14ac:dyDescent="0.2">
      <c r="A203" s="235"/>
      <c r="B203" s="245"/>
      <c r="C203" s="246"/>
      <c r="D203" s="246"/>
      <c r="E203" s="246"/>
      <c r="F203" s="246"/>
      <c r="G203" s="246"/>
      <c r="H203" s="246"/>
      <c r="I203" s="237"/>
    </row>
    <row r="204" spans="1:9" ht="14.25" customHeight="1" x14ac:dyDescent="0.2">
      <c r="A204" s="235"/>
      <c r="B204" s="246"/>
      <c r="C204" s="240"/>
      <c r="D204" s="244"/>
      <c r="E204" s="244"/>
      <c r="F204" s="244"/>
      <c r="G204" s="244"/>
      <c r="H204" s="242"/>
      <c r="I204" s="237"/>
    </row>
    <row r="205" spans="1:9" ht="15.75" x14ac:dyDescent="0.25">
      <c r="A205" s="236"/>
      <c r="B205" s="245"/>
      <c r="C205" s="247"/>
      <c r="D205" s="247"/>
      <c r="E205" s="247"/>
      <c r="F205" s="247"/>
      <c r="G205" s="247"/>
      <c r="H205" s="247"/>
    </row>
    <row r="206" spans="1:9" ht="15.75" x14ac:dyDescent="0.25">
      <c r="A206" s="248"/>
    </row>
    <row r="207" spans="1:9" ht="15.75" x14ac:dyDescent="0.25">
      <c r="A207" s="248"/>
    </row>
    <row r="208" spans="1:9" ht="15" x14ac:dyDescent="0.2">
      <c r="A208" s="250"/>
    </row>
    <row r="209" spans="1:1" ht="15" x14ac:dyDescent="0.2">
      <c r="A209" s="251"/>
    </row>
    <row r="210" spans="1:1" ht="15" x14ac:dyDescent="0.2">
      <c r="A210" s="250"/>
    </row>
  </sheetData>
  <sortState ref="A1:F459">
    <sortCondition ref="B1:B459"/>
  </sortState>
  <customSheetViews>
    <customSheetView guid="{8892A839-CCFA-4457-8583-018401DCCD66}" scale="90" showPageBreaks="1" showGridLines="0" fitToPage="1" view="pageBreakPreview" topLeftCell="A222">
      <selection activeCell="F243" sqref="F243:H243"/>
      <pageMargins left="0.78740157480314965" right="0.39370078740157483" top="0.39370078740157483" bottom="0.39370078740157483" header="0.51181102362204722" footer="0.51181102362204722"/>
      <printOptions horizontalCentered="1"/>
      <pageSetup paperSize="9" scale="68" fitToHeight="12" orientation="portrait" r:id="rId1"/>
      <headerFooter alignWithMargins="0"/>
    </customSheetView>
  </customSheetViews>
  <mergeCells count="10">
    <mergeCell ref="A198:E198"/>
    <mergeCell ref="E1:H1"/>
    <mergeCell ref="A4:H4"/>
    <mergeCell ref="F6:H6"/>
    <mergeCell ref="F2:H2"/>
    <mergeCell ref="A6:A7"/>
    <mergeCell ref="B6:B7"/>
    <mergeCell ref="C6:C7"/>
    <mergeCell ref="D6:D7"/>
    <mergeCell ref="E6:E7"/>
  </mergeCells>
  <printOptions horizontalCentered="1"/>
  <pageMargins left="0.78740157480314965" right="0.39370078740157483" top="0.39370078740157483" bottom="0.39370078740157483" header="0.51181102362204722" footer="0.51181102362204722"/>
  <pageSetup paperSize="9" scale="68" fitToHeight="12" orientation="portrait" r:id="rId2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56"/>
  <sheetViews>
    <sheetView showGridLines="0" view="pageBreakPreview" zoomScale="90" zoomScaleNormal="100" zoomScaleSheetLayoutView="90" workbookViewId="0">
      <pane ySplit="7" topLeftCell="A48" activePane="bottomLeft" state="frozen"/>
      <selection pane="bottomLeft" activeCell="G66" sqref="G66"/>
    </sheetView>
  </sheetViews>
  <sheetFormatPr defaultColWidth="9.140625" defaultRowHeight="12.75" x14ac:dyDescent="0.2"/>
  <cols>
    <col min="1" max="1" width="68.85546875" style="2" customWidth="1"/>
    <col min="2" max="2" width="6.7109375" style="50" customWidth="1"/>
    <col min="3" max="4" width="5" style="2" customWidth="1"/>
    <col min="5" max="5" width="15.42578125" style="2" customWidth="1"/>
    <col min="6" max="6" width="6.42578125" style="2" customWidth="1"/>
    <col min="7" max="9" width="12.28515625" style="2" customWidth="1"/>
    <col min="10" max="246" width="9.140625" style="2" customWidth="1"/>
    <col min="247" max="16384" width="9.140625" style="2"/>
  </cols>
  <sheetData>
    <row r="1" spans="1:10" ht="15.75" customHeight="1" x14ac:dyDescent="0.2">
      <c r="A1" s="46"/>
      <c r="B1" s="51"/>
      <c r="C1" s="46"/>
      <c r="D1" s="46"/>
      <c r="E1" s="46"/>
      <c r="F1" s="389" t="s">
        <v>91</v>
      </c>
      <c r="G1" s="389"/>
      <c r="H1" s="389"/>
      <c r="I1" s="390"/>
    </row>
    <row r="2" spans="1:10" ht="55.5" customHeight="1" x14ac:dyDescent="0.2">
      <c r="A2" s="46"/>
      <c r="B2" s="51"/>
      <c r="C2" s="46"/>
      <c r="D2" s="46"/>
      <c r="E2" s="92"/>
      <c r="F2" s="93"/>
      <c r="G2" s="395" t="s">
        <v>418</v>
      </c>
      <c r="H2" s="396"/>
      <c r="I2" s="396"/>
    </row>
    <row r="3" spans="1:10" x14ac:dyDescent="0.2">
      <c r="A3" s="46"/>
      <c r="B3" s="51"/>
      <c r="C3" s="46"/>
      <c r="D3" s="46"/>
      <c r="E3" s="46"/>
      <c r="F3" s="46"/>
      <c r="G3" s="46"/>
      <c r="H3" s="46"/>
      <c r="I3" s="46"/>
    </row>
    <row r="4" spans="1:10" s="52" customFormat="1" ht="25.5" customHeight="1" x14ac:dyDescent="0.2">
      <c r="A4" s="367" t="s">
        <v>423</v>
      </c>
      <c r="B4" s="391"/>
      <c r="C4" s="391"/>
      <c r="D4" s="391"/>
      <c r="E4" s="391"/>
      <c r="F4" s="391"/>
      <c r="G4" s="391"/>
      <c r="H4" s="391"/>
      <c r="I4" s="391"/>
    </row>
    <row r="5" spans="1:10" ht="17.25" customHeight="1" x14ac:dyDescent="0.2">
      <c r="I5" s="86" t="s">
        <v>92</v>
      </c>
    </row>
    <row r="6" spans="1:10" ht="22.5" customHeight="1" x14ac:dyDescent="0.2">
      <c r="A6" s="372" t="s">
        <v>0</v>
      </c>
      <c r="B6" s="372" t="s">
        <v>93</v>
      </c>
      <c r="C6" s="372" t="s">
        <v>1</v>
      </c>
      <c r="D6" s="372" t="s">
        <v>2</v>
      </c>
      <c r="E6" s="372" t="s">
        <v>3</v>
      </c>
      <c r="F6" s="372" t="s">
        <v>4</v>
      </c>
      <c r="G6" s="370" t="s">
        <v>5</v>
      </c>
      <c r="H6" s="393"/>
      <c r="I6" s="394"/>
      <c r="J6" s="1"/>
    </row>
    <row r="7" spans="1:10" ht="27.75" customHeight="1" x14ac:dyDescent="0.2">
      <c r="A7" s="392"/>
      <c r="B7" s="392"/>
      <c r="C7" s="392"/>
      <c r="D7" s="392"/>
      <c r="E7" s="392"/>
      <c r="F7" s="392"/>
      <c r="G7" s="87" t="s">
        <v>154</v>
      </c>
      <c r="H7" s="87" t="s">
        <v>379</v>
      </c>
      <c r="I7" s="87" t="s">
        <v>416</v>
      </c>
      <c r="J7" s="1"/>
    </row>
    <row r="8" spans="1:10" ht="31.5" x14ac:dyDescent="0.2">
      <c r="A8" s="79" t="s">
        <v>327</v>
      </c>
      <c r="B8" s="153" t="s">
        <v>305</v>
      </c>
      <c r="C8" s="96"/>
      <c r="D8" s="96"/>
      <c r="E8" s="96"/>
      <c r="F8" s="96"/>
      <c r="G8" s="143">
        <f>G255</f>
        <v>201872.58749000001</v>
      </c>
      <c r="H8" s="143">
        <f t="shared" ref="H8:I8" si="0">H255</f>
        <v>152279.98749</v>
      </c>
      <c r="I8" s="143">
        <f t="shared" si="0"/>
        <v>122154.28748999999</v>
      </c>
      <c r="J8" s="1"/>
    </row>
    <row r="9" spans="1:10" ht="18.75" x14ac:dyDescent="0.2">
      <c r="A9" s="18" t="str">
        <f>'Приложение 3'!A8</f>
        <v>Общегосударственные вопросы</v>
      </c>
      <c r="B9" s="150" t="str">
        <f>B8</f>
        <v>555</v>
      </c>
      <c r="C9" s="4">
        <v>1</v>
      </c>
      <c r="D9" s="4" t="s">
        <v>7</v>
      </c>
      <c r="E9" s="19" t="s">
        <v>7</v>
      </c>
      <c r="F9" s="5" t="s">
        <v>7</v>
      </c>
      <c r="G9" s="107">
        <f>'Приложение 3'!F8</f>
        <v>27889.399999999994</v>
      </c>
      <c r="H9" s="107">
        <f>'Приложение 3'!G8</f>
        <v>27692.299999999996</v>
      </c>
      <c r="I9" s="107">
        <f>'Приложение 3'!H8</f>
        <v>27692.299999999996</v>
      </c>
      <c r="J9" s="3"/>
    </row>
    <row r="10" spans="1:10" ht="31.5" x14ac:dyDescent="0.2">
      <c r="A10" s="18" t="str">
        <f>'Приложение 3'!A9</f>
        <v>Функционирование высшего должностного лица субъекта Российской Федерации и муниципального образования</v>
      </c>
      <c r="B10" s="150" t="str">
        <f t="shared" ref="B10:B86" si="1">B9</f>
        <v>555</v>
      </c>
      <c r="C10" s="4">
        <v>1</v>
      </c>
      <c r="D10" s="4">
        <v>2</v>
      </c>
      <c r="E10" s="19" t="s">
        <v>7</v>
      </c>
      <c r="F10" s="5" t="s">
        <v>7</v>
      </c>
      <c r="G10" s="107">
        <f>'Приложение 3'!F9</f>
        <v>2433.6</v>
      </c>
      <c r="H10" s="107">
        <f>'Приложение 3'!G9</f>
        <v>2433.6</v>
      </c>
      <c r="I10" s="107">
        <f>'Приложение 3'!H9</f>
        <v>2433.6</v>
      </c>
      <c r="J10" s="3"/>
    </row>
    <row r="11" spans="1:10" s="138" customFormat="1" ht="18.75" x14ac:dyDescent="0.2">
      <c r="A11" s="11" t="str">
        <f>'Приложение 3'!A10</f>
        <v>Непрограммные направления бюджета</v>
      </c>
      <c r="B11" s="152" t="str">
        <f t="shared" si="1"/>
        <v>555</v>
      </c>
      <c r="C11" s="7">
        <v>1</v>
      </c>
      <c r="D11" s="7">
        <v>2</v>
      </c>
      <c r="E11" s="12" t="s">
        <v>10</v>
      </c>
      <c r="F11" s="8" t="s">
        <v>7</v>
      </c>
      <c r="G11" s="102">
        <f>'Приложение 3'!F10</f>
        <v>2433.6</v>
      </c>
      <c r="H11" s="102">
        <f>'Приложение 3'!G10</f>
        <v>2433.6</v>
      </c>
      <c r="I11" s="102">
        <f>'Приложение 3'!H10</f>
        <v>2433.6</v>
      </c>
      <c r="J11" s="3"/>
    </row>
    <row r="12" spans="1:10" s="138" customFormat="1" ht="18.75" x14ac:dyDescent="0.2">
      <c r="A12" s="11" t="str">
        <f>'Приложение 3'!A11</f>
        <v>Глава муниципального образования</v>
      </c>
      <c r="B12" s="152" t="str">
        <f t="shared" si="1"/>
        <v>555</v>
      </c>
      <c r="C12" s="7">
        <v>1</v>
      </c>
      <c r="D12" s="7">
        <v>2</v>
      </c>
      <c r="E12" s="12" t="s">
        <v>12</v>
      </c>
      <c r="F12" s="8" t="s">
        <v>7</v>
      </c>
      <c r="G12" s="102">
        <f>'Приложение 3'!F11</f>
        <v>2433.6</v>
      </c>
      <c r="H12" s="102">
        <f>'Приложение 3'!G11</f>
        <v>2433.6</v>
      </c>
      <c r="I12" s="102">
        <f>'Приложение 3'!H11</f>
        <v>2433.6</v>
      </c>
      <c r="J12" s="3"/>
    </row>
    <row r="13" spans="1:10" s="138" customFormat="1" ht="63" x14ac:dyDescent="0.2">
      <c r="A13" s="11" t="str">
        <f>'Приложение 3'!A12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3" s="152" t="str">
        <f t="shared" si="1"/>
        <v>555</v>
      </c>
      <c r="C13" s="7">
        <v>1</v>
      </c>
      <c r="D13" s="7">
        <v>2</v>
      </c>
      <c r="E13" s="12" t="s">
        <v>12</v>
      </c>
      <c r="F13" s="8">
        <v>100</v>
      </c>
      <c r="G13" s="102">
        <f>'Приложение 3'!F12</f>
        <v>2433.6</v>
      </c>
      <c r="H13" s="102">
        <f>'Приложение 3'!G12</f>
        <v>2433.6</v>
      </c>
      <c r="I13" s="102">
        <f>'Приложение 3'!H12</f>
        <v>2433.6</v>
      </c>
      <c r="J13" s="3"/>
    </row>
    <row r="14" spans="1:10" s="138" customFormat="1" ht="31.5" x14ac:dyDescent="0.2">
      <c r="A14" s="11" t="str">
        <f>'Приложение 3'!A13</f>
        <v>Расходы на выплаты персоналу государственных (муниципальных) органов</v>
      </c>
      <c r="B14" s="152" t="str">
        <f t="shared" si="1"/>
        <v>555</v>
      </c>
      <c r="C14" s="7">
        <v>1</v>
      </c>
      <c r="D14" s="7">
        <v>2</v>
      </c>
      <c r="E14" s="12" t="s">
        <v>12</v>
      </c>
      <c r="F14" s="8">
        <v>120</v>
      </c>
      <c r="G14" s="102">
        <f>'Приложение 3'!F13</f>
        <v>2433.6</v>
      </c>
      <c r="H14" s="102">
        <f>'Приложение 3'!G13</f>
        <v>2433.6</v>
      </c>
      <c r="I14" s="102">
        <f>'Приложение 3'!H13</f>
        <v>2433.6</v>
      </c>
      <c r="J14" s="3"/>
    </row>
    <row r="15" spans="1:10" s="138" customFormat="1" ht="18.75" hidden="1" x14ac:dyDescent="0.2">
      <c r="A15" s="11" t="str">
        <f>'Приложение 3'!A14</f>
        <v>Обеспечение сбалансированности местных бюджетов</v>
      </c>
      <c r="B15" s="152" t="str">
        <f t="shared" si="1"/>
        <v>555</v>
      </c>
      <c r="C15" s="7">
        <v>1</v>
      </c>
      <c r="D15" s="7">
        <v>2</v>
      </c>
      <c r="E15" s="12" t="s">
        <v>79</v>
      </c>
      <c r="F15" s="8"/>
      <c r="G15" s="102">
        <f>'Приложение 3'!F14</f>
        <v>0</v>
      </c>
      <c r="H15" s="102">
        <f>'Приложение 3'!G14</f>
        <v>0</v>
      </c>
      <c r="I15" s="102">
        <f>'Приложение 3'!H14</f>
        <v>0</v>
      </c>
      <c r="J15" s="3"/>
    </row>
    <row r="16" spans="1:10" s="138" customFormat="1" ht="63" hidden="1" x14ac:dyDescent="0.2">
      <c r="A16" s="11" t="str">
        <f>'Приложение 3'!A15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16" s="152" t="str">
        <f t="shared" si="1"/>
        <v>555</v>
      </c>
      <c r="C16" s="7">
        <v>1</v>
      </c>
      <c r="D16" s="7">
        <v>2</v>
      </c>
      <c r="E16" s="12" t="s">
        <v>79</v>
      </c>
      <c r="F16" s="8">
        <v>100</v>
      </c>
      <c r="G16" s="102">
        <f>'Приложение 3'!F15</f>
        <v>0</v>
      </c>
      <c r="H16" s="102">
        <f>'Приложение 3'!G15</f>
        <v>0</v>
      </c>
      <c r="I16" s="102">
        <f>'Приложение 3'!H15</f>
        <v>0</v>
      </c>
      <c r="J16" s="3"/>
    </row>
    <row r="17" spans="1:10" s="138" customFormat="1" ht="31.5" hidden="1" x14ac:dyDescent="0.2">
      <c r="A17" s="11" t="str">
        <f>'Приложение 3'!A16</f>
        <v>Расходы на выплаты персоналу государственных (муниципальных) органов</v>
      </c>
      <c r="B17" s="152" t="str">
        <f t="shared" si="1"/>
        <v>555</v>
      </c>
      <c r="C17" s="7">
        <v>1</v>
      </c>
      <c r="D17" s="7">
        <v>2</v>
      </c>
      <c r="E17" s="12" t="s">
        <v>79</v>
      </c>
      <c r="F17" s="8">
        <v>120</v>
      </c>
      <c r="G17" s="102">
        <f>'Приложение 3'!F16</f>
        <v>0</v>
      </c>
      <c r="H17" s="102">
        <f>'Приложение 3'!G16</f>
        <v>0</v>
      </c>
      <c r="I17" s="102">
        <f>'Приложение 3'!H16</f>
        <v>0</v>
      </c>
      <c r="J17" s="3"/>
    </row>
    <row r="18" spans="1:10" s="138" customFormat="1" ht="47.25" x14ac:dyDescent="0.2">
      <c r="A18" s="255" t="s">
        <v>330</v>
      </c>
      <c r="B18" s="150" t="str">
        <f t="shared" si="1"/>
        <v>555</v>
      </c>
      <c r="C18" s="4">
        <v>1</v>
      </c>
      <c r="D18" s="164">
        <v>3</v>
      </c>
      <c r="E18" s="165"/>
      <c r="F18" s="5"/>
      <c r="G18" s="167">
        <f>'Приложение 3'!F17</f>
        <v>2113.4</v>
      </c>
      <c r="H18" s="167">
        <f>'Приложение 3'!G17</f>
        <v>2113.4</v>
      </c>
      <c r="I18" s="167">
        <f>'Приложение 3'!H17</f>
        <v>2113.4</v>
      </c>
      <c r="J18" s="3"/>
    </row>
    <row r="19" spans="1:10" s="138" customFormat="1" ht="18.75" x14ac:dyDescent="0.2">
      <c r="A19" s="253" t="s">
        <v>9</v>
      </c>
      <c r="B19" s="152" t="str">
        <f t="shared" si="1"/>
        <v>555</v>
      </c>
      <c r="C19" s="7">
        <v>1</v>
      </c>
      <c r="D19" s="76">
        <v>3</v>
      </c>
      <c r="E19" s="77" t="s">
        <v>10</v>
      </c>
      <c r="F19" s="8"/>
      <c r="G19" s="122">
        <f>'Приложение 3'!F18</f>
        <v>2113.4</v>
      </c>
      <c r="H19" s="122">
        <f>'Приложение 3'!G18</f>
        <v>2113.4</v>
      </c>
      <c r="I19" s="122">
        <f>'Приложение 3'!H18</f>
        <v>2113.4</v>
      </c>
      <c r="J19" s="3"/>
    </row>
    <row r="20" spans="1:10" s="138" customFormat="1" ht="31.5" x14ac:dyDescent="0.2">
      <c r="A20" s="253" t="s">
        <v>333</v>
      </c>
      <c r="B20" s="152" t="str">
        <f t="shared" si="1"/>
        <v>555</v>
      </c>
      <c r="C20" s="7">
        <v>1</v>
      </c>
      <c r="D20" s="76">
        <v>3</v>
      </c>
      <c r="E20" s="77" t="s">
        <v>331</v>
      </c>
      <c r="F20" s="8"/>
      <c r="G20" s="122">
        <f>'Приложение 3'!F19</f>
        <v>11.6</v>
      </c>
      <c r="H20" s="122">
        <f>'Приложение 3'!G19</f>
        <v>11.6</v>
      </c>
      <c r="I20" s="122">
        <f>'Приложение 3'!H19</f>
        <v>11.6</v>
      </c>
      <c r="J20" s="3"/>
    </row>
    <row r="21" spans="1:10" s="138" customFormat="1" ht="31.5" x14ac:dyDescent="0.2">
      <c r="A21" s="253" t="s">
        <v>170</v>
      </c>
      <c r="B21" s="152" t="str">
        <f t="shared" si="1"/>
        <v>555</v>
      </c>
      <c r="C21" s="7">
        <v>1</v>
      </c>
      <c r="D21" s="76">
        <v>3</v>
      </c>
      <c r="E21" s="77" t="s">
        <v>331</v>
      </c>
      <c r="F21" s="8">
        <v>200</v>
      </c>
      <c r="G21" s="122">
        <f>'Приложение 3'!F20</f>
        <v>11.5</v>
      </c>
      <c r="H21" s="122">
        <f>'Приложение 3'!G20</f>
        <v>11.5</v>
      </c>
      <c r="I21" s="122">
        <f>'Приложение 3'!H20</f>
        <v>11.5</v>
      </c>
      <c r="J21" s="3"/>
    </row>
    <row r="22" spans="1:10" s="138" customFormat="1" ht="31.5" x14ac:dyDescent="0.2">
      <c r="A22" s="253" t="s">
        <v>17</v>
      </c>
      <c r="B22" s="152" t="str">
        <f t="shared" si="1"/>
        <v>555</v>
      </c>
      <c r="C22" s="7">
        <v>1</v>
      </c>
      <c r="D22" s="76">
        <v>3</v>
      </c>
      <c r="E22" s="77" t="s">
        <v>331</v>
      </c>
      <c r="F22" s="8">
        <v>240</v>
      </c>
      <c r="G22" s="122">
        <f>'Приложение 3'!F21</f>
        <v>11.5</v>
      </c>
      <c r="H22" s="122">
        <f>'Приложение 3'!G21</f>
        <v>11.5</v>
      </c>
      <c r="I22" s="122">
        <f>'Приложение 3'!H21</f>
        <v>11.5</v>
      </c>
      <c r="J22" s="3"/>
    </row>
    <row r="23" spans="1:10" s="138" customFormat="1" ht="18.75" x14ac:dyDescent="0.2">
      <c r="A23" s="253" t="s">
        <v>18</v>
      </c>
      <c r="B23" s="152" t="str">
        <f t="shared" si="1"/>
        <v>555</v>
      </c>
      <c r="C23" s="7">
        <v>1</v>
      </c>
      <c r="D23" s="76">
        <v>3</v>
      </c>
      <c r="E23" s="77" t="s">
        <v>331</v>
      </c>
      <c r="F23" s="8">
        <v>800</v>
      </c>
      <c r="G23" s="122">
        <f>'Приложение 3'!F22</f>
        <v>0.1</v>
      </c>
      <c r="H23" s="122">
        <f>'Приложение 3'!G22</f>
        <v>0.1</v>
      </c>
      <c r="I23" s="122">
        <f>'Приложение 3'!H22</f>
        <v>0.1</v>
      </c>
      <c r="J23" s="3"/>
    </row>
    <row r="24" spans="1:10" s="138" customFormat="1" ht="18.75" x14ac:dyDescent="0.2">
      <c r="A24" s="253" t="s">
        <v>171</v>
      </c>
      <c r="B24" s="152" t="str">
        <f t="shared" si="1"/>
        <v>555</v>
      </c>
      <c r="C24" s="7">
        <v>1</v>
      </c>
      <c r="D24" s="76">
        <v>3</v>
      </c>
      <c r="E24" s="77" t="s">
        <v>331</v>
      </c>
      <c r="F24" s="8">
        <v>850</v>
      </c>
      <c r="G24" s="122">
        <f>'Приложение 3'!F23</f>
        <v>0.1</v>
      </c>
      <c r="H24" s="122">
        <f>'Приложение 3'!G23</f>
        <v>0.1</v>
      </c>
      <c r="I24" s="122">
        <f>'Приложение 3'!H23</f>
        <v>0.1</v>
      </c>
      <c r="J24" s="3"/>
    </row>
    <row r="25" spans="1:10" s="138" customFormat="1" ht="31.5" x14ac:dyDescent="0.2">
      <c r="A25" s="253" t="s">
        <v>334</v>
      </c>
      <c r="B25" s="152" t="str">
        <f t="shared" si="1"/>
        <v>555</v>
      </c>
      <c r="C25" s="7">
        <v>1</v>
      </c>
      <c r="D25" s="76">
        <v>3</v>
      </c>
      <c r="E25" s="77" t="s">
        <v>332</v>
      </c>
      <c r="F25" s="8"/>
      <c r="G25" s="122">
        <f>'Приложение 3'!F24</f>
        <v>2101.8000000000002</v>
      </c>
      <c r="H25" s="122">
        <f>'Приложение 3'!G24</f>
        <v>2101.8000000000002</v>
      </c>
      <c r="I25" s="122">
        <f>'Приложение 3'!H24</f>
        <v>2101.8000000000002</v>
      </c>
      <c r="J25" s="3"/>
    </row>
    <row r="26" spans="1:10" s="138" customFormat="1" ht="63" x14ac:dyDescent="0.2">
      <c r="A26" s="253" t="s">
        <v>13</v>
      </c>
      <c r="B26" s="152" t="str">
        <f t="shared" si="1"/>
        <v>555</v>
      </c>
      <c r="C26" s="7">
        <v>1</v>
      </c>
      <c r="D26" s="76">
        <v>3</v>
      </c>
      <c r="E26" s="77" t="s">
        <v>332</v>
      </c>
      <c r="F26" s="8">
        <v>100</v>
      </c>
      <c r="G26" s="122">
        <f>'Приложение 3'!F25</f>
        <v>2101.8000000000002</v>
      </c>
      <c r="H26" s="122">
        <f>'Приложение 3'!G25</f>
        <v>2101.8000000000002</v>
      </c>
      <c r="I26" s="122">
        <f>'Приложение 3'!H25</f>
        <v>2101.8000000000002</v>
      </c>
      <c r="J26" s="3"/>
    </row>
    <row r="27" spans="1:10" s="138" customFormat="1" ht="31.5" x14ac:dyDescent="0.2">
      <c r="A27" s="274" t="s">
        <v>14</v>
      </c>
      <c r="B27" s="7">
        <v>555</v>
      </c>
      <c r="C27" s="7">
        <v>1</v>
      </c>
      <c r="D27" s="76">
        <v>3</v>
      </c>
      <c r="E27" s="77" t="s">
        <v>332</v>
      </c>
      <c r="F27" s="8">
        <v>120</v>
      </c>
      <c r="G27" s="122">
        <f>'Приложение 3'!F26</f>
        <v>2101.8000000000002</v>
      </c>
      <c r="H27" s="122">
        <f>'Приложение 3'!G26</f>
        <v>2101.8000000000002</v>
      </c>
      <c r="I27" s="122">
        <f>'Приложение 3'!H26</f>
        <v>2101.8000000000002</v>
      </c>
      <c r="J27" s="3"/>
    </row>
    <row r="28" spans="1:10" ht="47.25" x14ac:dyDescent="0.2">
      <c r="A28" s="18" t="str">
        <f>'Приложение 3'!A30</f>
        <v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v>
      </c>
      <c r="B28" s="150" t="str">
        <f>B17</f>
        <v>555</v>
      </c>
      <c r="C28" s="4">
        <v>1</v>
      </c>
      <c r="D28" s="4">
        <v>4</v>
      </c>
      <c r="E28" s="19" t="s">
        <v>7</v>
      </c>
      <c r="F28" s="5" t="s">
        <v>7</v>
      </c>
      <c r="G28" s="107">
        <f>'Приложение 3'!F30</f>
        <v>21595.299999999996</v>
      </c>
      <c r="H28" s="107">
        <f>'Приложение 3'!G30</f>
        <v>21423.199999999997</v>
      </c>
      <c r="I28" s="107">
        <f>'Приложение 3'!H30</f>
        <v>21423.199999999997</v>
      </c>
      <c r="J28" s="3"/>
    </row>
    <row r="29" spans="1:10" s="138" customFormat="1" ht="18.75" x14ac:dyDescent="0.2">
      <c r="A29" s="11" t="str">
        <f>'Приложение 3'!A31</f>
        <v>Непрограммные направления бюджета</v>
      </c>
      <c r="B29" s="152" t="str">
        <f t="shared" si="1"/>
        <v>555</v>
      </c>
      <c r="C29" s="7">
        <v>1</v>
      </c>
      <c r="D29" s="7">
        <v>4</v>
      </c>
      <c r="E29" s="12" t="s">
        <v>10</v>
      </c>
      <c r="F29" s="8"/>
      <c r="G29" s="102">
        <f>'Приложение 3'!F31</f>
        <v>21595.299999999996</v>
      </c>
      <c r="H29" s="102">
        <f>'Приложение 3'!G31</f>
        <v>21423.199999999997</v>
      </c>
      <c r="I29" s="102">
        <f>'Приложение 3'!H31</f>
        <v>21423.199999999997</v>
      </c>
      <c r="J29" s="3"/>
    </row>
    <row r="30" spans="1:10" s="138" customFormat="1" ht="31.5" x14ac:dyDescent="0.2">
      <c r="A30" s="11" t="str">
        <f>'Приложение 3'!A32</f>
        <v>Расходы на выплаты по оплате труда работников государственных (муниципальных) органов</v>
      </c>
      <c r="B30" s="152" t="str">
        <f t="shared" si="1"/>
        <v>555</v>
      </c>
      <c r="C30" s="7">
        <v>1</v>
      </c>
      <c r="D30" s="7">
        <v>4</v>
      </c>
      <c r="E30" s="12" t="s">
        <v>21</v>
      </c>
      <c r="F30" s="8"/>
      <c r="G30" s="102">
        <f>'Приложение 3'!F32</f>
        <v>17303.099999999999</v>
      </c>
      <c r="H30" s="102">
        <f>'Приложение 3'!G32</f>
        <v>17303.099999999999</v>
      </c>
      <c r="I30" s="102">
        <f>'Приложение 3'!H32</f>
        <v>17303.099999999999</v>
      </c>
      <c r="J30" s="3"/>
    </row>
    <row r="31" spans="1:10" s="138" customFormat="1" ht="63" x14ac:dyDescent="0.2">
      <c r="A31" s="11" t="str">
        <f>'Приложение 3'!A33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31" s="152" t="str">
        <f t="shared" si="1"/>
        <v>555</v>
      </c>
      <c r="C31" s="7">
        <v>1</v>
      </c>
      <c r="D31" s="7">
        <v>4</v>
      </c>
      <c r="E31" s="12" t="s">
        <v>21</v>
      </c>
      <c r="F31" s="8">
        <v>100</v>
      </c>
      <c r="G31" s="102">
        <f>'Приложение 3'!F33</f>
        <v>17303.099999999999</v>
      </c>
      <c r="H31" s="102">
        <f>'Приложение 3'!G33</f>
        <v>17303.099999999999</v>
      </c>
      <c r="I31" s="102">
        <f>'Приложение 3'!H33</f>
        <v>17303.099999999999</v>
      </c>
      <c r="J31" s="3"/>
    </row>
    <row r="32" spans="1:10" s="138" customFormat="1" ht="31.5" x14ac:dyDescent="0.2">
      <c r="A32" s="11" t="str">
        <f>'Приложение 3'!A34</f>
        <v>Расходы на выплаты персоналу государственных (муниципальных) органов</v>
      </c>
      <c r="B32" s="152" t="str">
        <f t="shared" si="1"/>
        <v>555</v>
      </c>
      <c r="C32" s="7">
        <v>1</v>
      </c>
      <c r="D32" s="7">
        <v>4</v>
      </c>
      <c r="E32" s="12" t="s">
        <v>21</v>
      </c>
      <c r="F32" s="8">
        <v>120</v>
      </c>
      <c r="G32" s="102">
        <f>'Приложение 3'!F34</f>
        <v>17303.099999999999</v>
      </c>
      <c r="H32" s="102">
        <f>'Приложение 3'!G34</f>
        <v>17303.099999999999</v>
      </c>
      <c r="I32" s="102">
        <f>'Приложение 3'!H34</f>
        <v>17303.099999999999</v>
      </c>
      <c r="J32" s="3"/>
    </row>
    <row r="33" spans="1:10" s="138" customFormat="1" ht="31.5" x14ac:dyDescent="0.2">
      <c r="A33" s="11" t="str">
        <f>'Приложение 3'!A35</f>
        <v>Расходы на обеспечение функций государственных (муниципальных) органов</v>
      </c>
      <c r="B33" s="152" t="str">
        <f t="shared" si="1"/>
        <v>555</v>
      </c>
      <c r="C33" s="7">
        <v>1</v>
      </c>
      <c r="D33" s="7">
        <v>4</v>
      </c>
      <c r="E33" s="12" t="s">
        <v>16</v>
      </c>
      <c r="F33" s="8" t="s">
        <v>7</v>
      </c>
      <c r="G33" s="102">
        <f>'Приложение 3'!F35</f>
        <v>4292.1000000000004</v>
      </c>
      <c r="H33" s="102">
        <f>'Приложение 3'!G35</f>
        <v>4120</v>
      </c>
      <c r="I33" s="102">
        <f>'Приложение 3'!H35</f>
        <v>4120</v>
      </c>
      <c r="J33" s="3"/>
    </row>
    <row r="34" spans="1:10" s="138" customFormat="1" ht="31.5" x14ac:dyDescent="0.2">
      <c r="A34" s="11" t="str">
        <f>'Приложение 3'!A36</f>
        <v>Закупка товаров, работ и услуг для  государственных (муниципальных) нужд</v>
      </c>
      <c r="B34" s="152" t="str">
        <f t="shared" si="1"/>
        <v>555</v>
      </c>
      <c r="C34" s="7">
        <v>1</v>
      </c>
      <c r="D34" s="7">
        <v>4</v>
      </c>
      <c r="E34" s="12" t="s">
        <v>16</v>
      </c>
      <c r="F34" s="8">
        <v>200</v>
      </c>
      <c r="G34" s="102">
        <f>'Приложение 3'!F36</f>
        <v>4164.1000000000004</v>
      </c>
      <c r="H34" s="102">
        <f>'Приложение 3'!G36</f>
        <v>4000</v>
      </c>
      <c r="I34" s="102">
        <f>'Приложение 3'!H36</f>
        <v>4000</v>
      </c>
      <c r="J34" s="3"/>
    </row>
    <row r="35" spans="1:10" s="138" customFormat="1" ht="31.5" x14ac:dyDescent="0.2">
      <c r="A35" s="11" t="str">
        <f>'Приложение 3'!A37</f>
        <v>Иные закупки товаров, работ и услуг для обеспечения государственных (муниципальных) нужд</v>
      </c>
      <c r="B35" s="152" t="str">
        <f t="shared" si="1"/>
        <v>555</v>
      </c>
      <c r="C35" s="7">
        <v>1</v>
      </c>
      <c r="D35" s="7">
        <v>4</v>
      </c>
      <c r="E35" s="12" t="s">
        <v>16</v>
      </c>
      <c r="F35" s="8">
        <v>240</v>
      </c>
      <c r="G35" s="102">
        <f>'Приложение 3'!F37</f>
        <v>4164.1000000000004</v>
      </c>
      <c r="H35" s="102">
        <f>'Приложение 3'!G37</f>
        <v>4000</v>
      </c>
      <c r="I35" s="102">
        <f>'Приложение 3'!H37</f>
        <v>4000</v>
      </c>
      <c r="J35" s="3"/>
    </row>
    <row r="36" spans="1:10" s="138" customFormat="1" ht="18.75" x14ac:dyDescent="0.2">
      <c r="A36" s="11" t="str">
        <f>'Приложение 3'!A38</f>
        <v>Иные бюджетные ассигнования</v>
      </c>
      <c r="B36" s="152" t="str">
        <f t="shared" si="1"/>
        <v>555</v>
      </c>
      <c r="C36" s="7">
        <v>1</v>
      </c>
      <c r="D36" s="7">
        <v>4</v>
      </c>
      <c r="E36" s="12" t="s">
        <v>16</v>
      </c>
      <c r="F36" s="8">
        <v>800</v>
      </c>
      <c r="G36" s="102">
        <f>'Приложение 3'!F38</f>
        <v>128</v>
      </c>
      <c r="H36" s="102">
        <f>'Приложение 3'!G38</f>
        <v>120</v>
      </c>
      <c r="I36" s="102">
        <f>'Приложение 3'!H38</f>
        <v>120</v>
      </c>
      <c r="J36" s="3"/>
    </row>
    <row r="37" spans="1:10" s="138" customFormat="1" ht="18.75" x14ac:dyDescent="0.2">
      <c r="A37" s="11" t="str">
        <f>'Приложение 3'!A39</f>
        <v xml:space="preserve">Уплата налогов, сборов и иных платежей </v>
      </c>
      <c r="B37" s="152" t="str">
        <f t="shared" si="1"/>
        <v>555</v>
      </c>
      <c r="C37" s="7">
        <v>1</v>
      </c>
      <c r="D37" s="7">
        <v>4</v>
      </c>
      <c r="E37" s="12" t="s">
        <v>16</v>
      </c>
      <c r="F37" s="8">
        <v>850</v>
      </c>
      <c r="G37" s="102">
        <f>'Приложение 3'!F39</f>
        <v>128</v>
      </c>
      <c r="H37" s="102">
        <f>'Приложение 3'!G39</f>
        <v>120</v>
      </c>
      <c r="I37" s="102">
        <f>'Приложение 3'!H39</f>
        <v>120</v>
      </c>
      <c r="J37" s="3"/>
    </row>
    <row r="38" spans="1:10" s="138" customFormat="1" ht="18.75" x14ac:dyDescent="0.2">
      <c r="A38" s="11" t="str">
        <f>'Приложение 3'!A40</f>
        <v>Решение вопросов в сфере административных правонарушений</v>
      </c>
      <c r="B38" s="152" t="str">
        <f t="shared" si="1"/>
        <v>555</v>
      </c>
      <c r="C38" s="7">
        <v>1</v>
      </c>
      <c r="D38" s="7">
        <v>4</v>
      </c>
      <c r="E38" s="12" t="s">
        <v>90</v>
      </c>
      <c r="F38" s="8"/>
      <c r="G38" s="102">
        <f>'Приложение 3'!F40</f>
        <v>0.1</v>
      </c>
      <c r="H38" s="102">
        <f>'Приложение 3'!G40</f>
        <v>0.1</v>
      </c>
      <c r="I38" s="102">
        <f>'Приложение 3'!H40</f>
        <v>0.1</v>
      </c>
      <c r="J38" s="3"/>
    </row>
    <row r="39" spans="1:10" s="138" customFormat="1" ht="31.5" x14ac:dyDescent="0.2">
      <c r="A39" s="11" t="str">
        <f>'Приложение 3'!A41</f>
        <v>Закупка товаров, работ и услуг для  государственных (муниципальных) нужд</v>
      </c>
      <c r="B39" s="152" t="str">
        <f t="shared" si="1"/>
        <v>555</v>
      </c>
      <c r="C39" s="7">
        <v>1</v>
      </c>
      <c r="D39" s="7">
        <v>4</v>
      </c>
      <c r="E39" s="12" t="s">
        <v>90</v>
      </c>
      <c r="F39" s="8">
        <v>200</v>
      </c>
      <c r="G39" s="102">
        <f>'Приложение 3'!F41</f>
        <v>0.1</v>
      </c>
      <c r="H39" s="102">
        <f>'Приложение 3'!G41</f>
        <v>0.1</v>
      </c>
      <c r="I39" s="102">
        <f>'Приложение 3'!H41</f>
        <v>0.1</v>
      </c>
      <c r="J39" s="3"/>
    </row>
    <row r="40" spans="1:10" s="138" customFormat="1" ht="31.5" x14ac:dyDescent="0.2">
      <c r="A40" s="11" t="str">
        <f>'Приложение 3'!A42</f>
        <v>Иные закупки товаров, работ и услуг для обеспечения государственных (муниципальных) нужд</v>
      </c>
      <c r="B40" s="152" t="str">
        <f t="shared" si="1"/>
        <v>555</v>
      </c>
      <c r="C40" s="7">
        <v>1</v>
      </c>
      <c r="D40" s="7">
        <v>4</v>
      </c>
      <c r="E40" s="12" t="s">
        <v>90</v>
      </c>
      <c r="F40" s="8">
        <v>240</v>
      </c>
      <c r="G40" s="102">
        <f>'Приложение 3'!F42</f>
        <v>0.1</v>
      </c>
      <c r="H40" s="102">
        <f>'Приложение 3'!G42</f>
        <v>0.1</v>
      </c>
      <c r="I40" s="102">
        <f>'Приложение 3'!H42</f>
        <v>0.1</v>
      </c>
      <c r="J40" s="3"/>
    </row>
    <row r="41" spans="1:10" s="138" customFormat="1" ht="18.75" x14ac:dyDescent="0.2">
      <c r="A41" s="11" t="str">
        <f>'Приложение 3'!A43</f>
        <v>Обеспечение сбалансированности местных бюджетов</v>
      </c>
      <c r="B41" s="152" t="str">
        <f t="shared" si="1"/>
        <v>555</v>
      </c>
      <c r="C41" s="7">
        <v>1</v>
      </c>
      <c r="D41" s="7">
        <v>4</v>
      </c>
      <c r="E41" s="12" t="s">
        <v>79</v>
      </c>
      <c r="F41" s="8"/>
      <c r="G41" s="102">
        <f>'Приложение 3'!F43</f>
        <v>0</v>
      </c>
      <c r="H41" s="102">
        <f>'Приложение 3'!G43</f>
        <v>0</v>
      </c>
      <c r="I41" s="102">
        <f>'Приложение 3'!H43</f>
        <v>0</v>
      </c>
      <c r="J41" s="3"/>
    </row>
    <row r="42" spans="1:10" s="138" customFormat="1" ht="63" x14ac:dyDescent="0.2">
      <c r="A42" s="11" t="str">
        <f>'Приложение 3'!A44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42" s="152" t="str">
        <f t="shared" si="1"/>
        <v>555</v>
      </c>
      <c r="C42" s="7">
        <v>1</v>
      </c>
      <c r="D42" s="7">
        <v>4</v>
      </c>
      <c r="E42" s="12" t="s">
        <v>79</v>
      </c>
      <c r="F42" s="8">
        <v>100</v>
      </c>
      <c r="G42" s="102">
        <f>'Приложение 3'!F44</f>
        <v>0</v>
      </c>
      <c r="H42" s="102">
        <f>'Приложение 3'!G44</f>
        <v>0</v>
      </c>
      <c r="I42" s="102">
        <f>'Приложение 3'!H44</f>
        <v>0</v>
      </c>
      <c r="J42" s="3"/>
    </row>
    <row r="43" spans="1:10" s="138" customFormat="1" ht="31.5" x14ac:dyDescent="0.2">
      <c r="A43" s="11" t="str">
        <f>'Приложение 3'!A45</f>
        <v>Расходы на выплаты персоналу государственных (муниципальных) органов</v>
      </c>
      <c r="B43" s="152" t="str">
        <f t="shared" si="1"/>
        <v>555</v>
      </c>
      <c r="C43" s="7">
        <v>1</v>
      </c>
      <c r="D43" s="7">
        <v>4</v>
      </c>
      <c r="E43" s="12" t="s">
        <v>79</v>
      </c>
      <c r="F43" s="8">
        <v>120</v>
      </c>
      <c r="G43" s="102">
        <f>'Приложение 3'!F45</f>
        <v>0</v>
      </c>
      <c r="H43" s="102">
        <f>'Приложение 3'!G45</f>
        <v>0</v>
      </c>
      <c r="I43" s="102">
        <f>'Приложение 3'!H45</f>
        <v>0</v>
      </c>
      <c r="J43" s="3"/>
    </row>
    <row r="44" spans="1:10" ht="47.25" x14ac:dyDescent="0.2">
      <c r="A44" s="18" t="str">
        <f>'Приложение 3'!A46</f>
        <v>Обеспечение деятельности финансовых, налоговых и таможенных органов и органов финансового (финансово-бюджетного) надзора</v>
      </c>
      <c r="B44" s="150" t="str">
        <f t="shared" si="1"/>
        <v>555</v>
      </c>
      <c r="C44" s="4">
        <v>1</v>
      </c>
      <c r="D44" s="4">
        <v>6</v>
      </c>
      <c r="E44" s="19" t="s">
        <v>7</v>
      </c>
      <c r="F44" s="5" t="s">
        <v>7</v>
      </c>
      <c r="G44" s="107">
        <f>'Приложение 3'!F46</f>
        <v>102.1</v>
      </c>
      <c r="H44" s="107">
        <f>'Приложение 3'!G46</f>
        <v>102.1</v>
      </c>
      <c r="I44" s="107">
        <f>'Приложение 3'!H46</f>
        <v>102.1</v>
      </c>
      <c r="J44" s="3"/>
    </row>
    <row r="45" spans="1:10" s="138" customFormat="1" ht="18.75" x14ac:dyDescent="0.2">
      <c r="A45" s="11" t="str">
        <f>'Приложение 3'!A47</f>
        <v>Непрограммные направления  бюджета</v>
      </c>
      <c r="B45" s="152" t="str">
        <f t="shared" si="1"/>
        <v>555</v>
      </c>
      <c r="C45" s="7">
        <v>1</v>
      </c>
      <c r="D45" s="7">
        <v>6</v>
      </c>
      <c r="E45" s="12" t="s">
        <v>10</v>
      </c>
      <c r="F45" s="8" t="s">
        <v>7</v>
      </c>
      <c r="G45" s="102">
        <f>'Приложение 3'!F47</f>
        <v>102.1</v>
      </c>
      <c r="H45" s="102">
        <f>'Приложение 3'!G47</f>
        <v>102.1</v>
      </c>
      <c r="I45" s="102">
        <f>'Приложение 3'!H47</f>
        <v>102.1</v>
      </c>
      <c r="J45" s="3"/>
    </row>
    <row r="46" spans="1:10" s="138" customFormat="1" ht="18.75" x14ac:dyDescent="0.2">
      <c r="A46" s="11" t="str">
        <f>'Приложение 3'!A48</f>
        <v>Иные межбюджетные трансферты бюджетам бюджетной системы</v>
      </c>
      <c r="B46" s="152" t="str">
        <f t="shared" si="1"/>
        <v>555</v>
      </c>
      <c r="C46" s="7">
        <v>1</v>
      </c>
      <c r="D46" s="7">
        <v>6</v>
      </c>
      <c r="E46" s="12" t="s">
        <v>23</v>
      </c>
      <c r="F46" s="8"/>
      <c r="G46" s="102">
        <f>'Приложение 3'!F48</f>
        <v>102.1</v>
      </c>
      <c r="H46" s="102">
        <f>'Приложение 3'!G48</f>
        <v>102.1</v>
      </c>
      <c r="I46" s="102">
        <f>'Приложение 3'!H48</f>
        <v>102.1</v>
      </c>
      <c r="J46" s="3"/>
    </row>
    <row r="47" spans="1:10" s="138" customFormat="1" ht="18.75" x14ac:dyDescent="0.2">
      <c r="A47" s="11" t="str">
        <f>'Приложение 3'!A49</f>
        <v>Межбюджетные трансферты</v>
      </c>
      <c r="B47" s="152" t="str">
        <f t="shared" si="1"/>
        <v>555</v>
      </c>
      <c r="C47" s="7">
        <v>1</v>
      </c>
      <c r="D47" s="7">
        <v>6</v>
      </c>
      <c r="E47" s="12" t="s">
        <v>23</v>
      </c>
      <c r="F47" s="8">
        <v>500</v>
      </c>
      <c r="G47" s="102">
        <f>'Приложение 3'!F49</f>
        <v>102.1</v>
      </c>
      <c r="H47" s="102">
        <f>'Приложение 3'!G49</f>
        <v>102.1</v>
      </c>
      <c r="I47" s="102">
        <f>'Приложение 3'!H49</f>
        <v>102.1</v>
      </c>
      <c r="J47" s="3"/>
    </row>
    <row r="48" spans="1:10" s="138" customFormat="1" ht="18.75" x14ac:dyDescent="0.2">
      <c r="A48" s="11" t="str">
        <f>'Приложение 3'!A50</f>
        <v>Иные межбюджетные трансферты</v>
      </c>
      <c r="B48" s="152" t="str">
        <f t="shared" si="1"/>
        <v>555</v>
      </c>
      <c r="C48" s="7">
        <v>1</v>
      </c>
      <c r="D48" s="7">
        <v>6</v>
      </c>
      <c r="E48" s="12" t="s">
        <v>23</v>
      </c>
      <c r="F48" s="8">
        <v>540</v>
      </c>
      <c r="G48" s="102">
        <f>'Приложение 3'!F50</f>
        <v>102.1</v>
      </c>
      <c r="H48" s="102">
        <f>'Приложение 3'!G50</f>
        <v>102.1</v>
      </c>
      <c r="I48" s="102">
        <f>'Приложение 3'!H50</f>
        <v>102.1</v>
      </c>
      <c r="J48" s="3"/>
    </row>
    <row r="49" spans="1:10" ht="18.75" hidden="1" x14ac:dyDescent="0.2">
      <c r="A49" s="18" t="str">
        <f>'Приложение 3'!A51</f>
        <v>Обеспечение проведения выборов и референдумов</v>
      </c>
      <c r="B49" s="150" t="str">
        <f t="shared" si="1"/>
        <v>555</v>
      </c>
      <c r="C49" s="4">
        <v>1</v>
      </c>
      <c r="D49" s="4">
        <v>7</v>
      </c>
      <c r="E49" s="19"/>
      <c r="F49" s="5"/>
      <c r="G49" s="107">
        <f>'Приложение 3'!F51</f>
        <v>0</v>
      </c>
      <c r="H49" s="107">
        <f>'Приложение 3'!G51</f>
        <v>0</v>
      </c>
      <c r="I49" s="107">
        <f>'Приложение 3'!H51</f>
        <v>0</v>
      </c>
      <c r="J49" s="3"/>
    </row>
    <row r="50" spans="1:10" s="138" customFormat="1" ht="18.75" hidden="1" x14ac:dyDescent="0.2">
      <c r="A50" s="11" t="str">
        <f>'Приложение 3'!A52</f>
        <v>Непрограммные направления бюджета</v>
      </c>
      <c r="B50" s="152" t="str">
        <f t="shared" si="1"/>
        <v>555</v>
      </c>
      <c r="C50" s="7">
        <v>1</v>
      </c>
      <c r="D50" s="7">
        <v>7</v>
      </c>
      <c r="E50" s="12" t="s">
        <v>10</v>
      </c>
      <c r="F50" s="8"/>
      <c r="G50" s="102">
        <f>'Приложение 3'!F52</f>
        <v>0</v>
      </c>
      <c r="H50" s="102">
        <f>'Приложение 3'!G52</f>
        <v>0</v>
      </c>
      <c r="I50" s="102">
        <f>'Приложение 3'!H52</f>
        <v>0</v>
      </c>
      <c r="J50" s="3"/>
    </row>
    <row r="51" spans="1:10" s="138" customFormat="1" ht="31.5" hidden="1" x14ac:dyDescent="0.2">
      <c r="A51" s="11" t="str">
        <f>'Приложение 3'!A53</f>
        <v>Проведение выборов в представительные органы муниципального образования</v>
      </c>
      <c r="B51" s="152" t="str">
        <f t="shared" si="1"/>
        <v>555</v>
      </c>
      <c r="C51" s="7">
        <v>1</v>
      </c>
      <c r="D51" s="7">
        <v>7</v>
      </c>
      <c r="E51" s="12" t="s">
        <v>28</v>
      </c>
      <c r="F51" s="8"/>
      <c r="G51" s="102">
        <f>'Приложение 3'!F53</f>
        <v>0</v>
      </c>
      <c r="H51" s="102">
        <f>'Приложение 3'!G53</f>
        <v>0</v>
      </c>
      <c r="I51" s="102">
        <f>'Приложение 3'!H53</f>
        <v>0</v>
      </c>
      <c r="J51" s="3"/>
    </row>
    <row r="52" spans="1:10" s="138" customFormat="1" ht="31.5" hidden="1" x14ac:dyDescent="0.2">
      <c r="A52" s="11" t="str">
        <f>'Приложение 3'!A54</f>
        <v>Закупка товаров, работ и услуг для  государственных (муниципальных) нужд</v>
      </c>
      <c r="B52" s="152" t="str">
        <f t="shared" si="1"/>
        <v>555</v>
      </c>
      <c r="C52" s="7">
        <v>1</v>
      </c>
      <c r="D52" s="7">
        <v>7</v>
      </c>
      <c r="E52" s="12" t="s">
        <v>28</v>
      </c>
      <c r="F52" s="8">
        <v>200</v>
      </c>
      <c r="G52" s="102">
        <f>'Приложение 3'!F54</f>
        <v>0</v>
      </c>
      <c r="H52" s="102">
        <f>'Приложение 3'!G54</f>
        <v>0</v>
      </c>
      <c r="I52" s="102">
        <f>'Приложение 3'!H54</f>
        <v>0</v>
      </c>
      <c r="J52" s="3"/>
    </row>
    <row r="53" spans="1:10" s="138" customFormat="1" ht="31.5" hidden="1" x14ac:dyDescent="0.2">
      <c r="A53" s="11" t="str">
        <f>'Приложение 3'!A55</f>
        <v>Иные закупки товаров, работ и услуг для обеспечения государственных (муниципальных) нужд</v>
      </c>
      <c r="B53" s="152" t="str">
        <f t="shared" si="1"/>
        <v>555</v>
      </c>
      <c r="C53" s="7">
        <v>1</v>
      </c>
      <c r="D53" s="7">
        <v>7</v>
      </c>
      <c r="E53" s="12" t="s">
        <v>28</v>
      </c>
      <c r="F53" s="8">
        <v>240</v>
      </c>
      <c r="G53" s="102">
        <f>'Приложение 3'!F55</f>
        <v>0</v>
      </c>
      <c r="H53" s="102">
        <f>'Приложение 3'!G55</f>
        <v>0</v>
      </c>
      <c r="I53" s="102">
        <f>'Приложение 3'!H55</f>
        <v>0</v>
      </c>
      <c r="J53" s="3"/>
    </row>
    <row r="54" spans="1:10" ht="18.75" x14ac:dyDescent="0.2">
      <c r="A54" s="18" t="str">
        <f>'Приложение 3'!A56</f>
        <v>Резервные фонды</v>
      </c>
      <c r="B54" s="150" t="str">
        <f t="shared" si="1"/>
        <v>555</v>
      </c>
      <c r="C54" s="4">
        <v>1</v>
      </c>
      <c r="D54" s="4">
        <v>11</v>
      </c>
      <c r="E54" s="19" t="s">
        <v>7</v>
      </c>
      <c r="F54" s="5" t="s">
        <v>7</v>
      </c>
      <c r="G54" s="107">
        <f>'Приложение 3'!F56</f>
        <v>900</v>
      </c>
      <c r="H54" s="107">
        <f>'Приложение 3'!G56</f>
        <v>900</v>
      </c>
      <c r="I54" s="107">
        <f>'Приложение 3'!H56</f>
        <v>900</v>
      </c>
      <c r="J54" s="3"/>
    </row>
    <row r="55" spans="1:10" s="138" customFormat="1" ht="18.75" x14ac:dyDescent="0.2">
      <c r="A55" s="11" t="str">
        <f>'Приложение 3'!A57</f>
        <v>Непрограммные направления бюджета</v>
      </c>
      <c r="B55" s="152" t="str">
        <f t="shared" si="1"/>
        <v>555</v>
      </c>
      <c r="C55" s="7">
        <v>1</v>
      </c>
      <c r="D55" s="7">
        <v>11</v>
      </c>
      <c r="E55" s="12" t="s">
        <v>10</v>
      </c>
      <c r="F55" s="8" t="s">
        <v>7</v>
      </c>
      <c r="G55" s="102">
        <f>'Приложение 3'!F57</f>
        <v>900</v>
      </c>
      <c r="H55" s="102">
        <f>'Приложение 3'!G57</f>
        <v>900</v>
      </c>
      <c r="I55" s="102">
        <f>'Приложение 3'!H57</f>
        <v>900</v>
      </c>
      <c r="J55" s="3"/>
    </row>
    <row r="56" spans="1:10" s="138" customFormat="1" ht="18.75" x14ac:dyDescent="0.2">
      <c r="A56" s="11" t="str">
        <f>'Приложение 3'!A58</f>
        <v>Резервные фонды местных администраций</v>
      </c>
      <c r="B56" s="152" t="str">
        <f t="shared" si="1"/>
        <v>555</v>
      </c>
      <c r="C56" s="7">
        <v>1</v>
      </c>
      <c r="D56" s="7">
        <v>11</v>
      </c>
      <c r="E56" s="12" t="s">
        <v>30</v>
      </c>
      <c r="F56" s="8" t="s">
        <v>7</v>
      </c>
      <c r="G56" s="102">
        <f>'Приложение 3'!F58</f>
        <v>900</v>
      </c>
      <c r="H56" s="102">
        <f>'Приложение 3'!G58</f>
        <v>900</v>
      </c>
      <c r="I56" s="102">
        <f>'Приложение 3'!H58</f>
        <v>900</v>
      </c>
      <c r="J56" s="3"/>
    </row>
    <row r="57" spans="1:10" s="138" customFormat="1" ht="18.75" x14ac:dyDescent="0.2">
      <c r="A57" s="11" t="str">
        <f>'Приложение 3'!A59</f>
        <v>Иные бюджетные ассигнования</v>
      </c>
      <c r="B57" s="152" t="str">
        <f t="shared" si="1"/>
        <v>555</v>
      </c>
      <c r="C57" s="7">
        <v>1</v>
      </c>
      <c r="D57" s="7">
        <v>11</v>
      </c>
      <c r="E57" s="12" t="s">
        <v>30</v>
      </c>
      <c r="F57" s="8">
        <v>800</v>
      </c>
      <c r="G57" s="102">
        <f>'Приложение 3'!F59</f>
        <v>900</v>
      </c>
      <c r="H57" s="102">
        <f>'Приложение 3'!G59</f>
        <v>900</v>
      </c>
      <c r="I57" s="102">
        <f>'Приложение 3'!H59</f>
        <v>900</v>
      </c>
      <c r="J57" s="3"/>
    </row>
    <row r="58" spans="1:10" s="138" customFormat="1" ht="18.75" x14ac:dyDescent="0.2">
      <c r="A58" s="11" t="str">
        <f>'Приложение 3'!A60</f>
        <v>Резервные средства</v>
      </c>
      <c r="B58" s="152" t="str">
        <f t="shared" si="1"/>
        <v>555</v>
      </c>
      <c r="C58" s="7">
        <v>1</v>
      </c>
      <c r="D58" s="7">
        <v>11</v>
      </c>
      <c r="E58" s="12" t="s">
        <v>30</v>
      </c>
      <c r="F58" s="8">
        <v>870</v>
      </c>
      <c r="G58" s="102">
        <f>'Приложение 3'!F60</f>
        <v>900</v>
      </c>
      <c r="H58" s="102">
        <f>'Приложение 3'!G60</f>
        <v>900</v>
      </c>
      <c r="I58" s="102">
        <f>'Приложение 3'!H60</f>
        <v>900</v>
      </c>
      <c r="J58" s="3"/>
    </row>
    <row r="59" spans="1:10" ht="18.75" x14ac:dyDescent="0.2">
      <c r="A59" s="18" t="str">
        <f>'Приложение 3'!A61</f>
        <v>Другие общегосударственные вопросы</v>
      </c>
      <c r="B59" s="150" t="str">
        <f t="shared" si="1"/>
        <v>555</v>
      </c>
      <c r="C59" s="4">
        <v>1</v>
      </c>
      <c r="D59" s="4">
        <v>13</v>
      </c>
      <c r="E59" s="19" t="s">
        <v>7</v>
      </c>
      <c r="F59" s="5" t="s">
        <v>7</v>
      </c>
      <c r="G59" s="107">
        <f>'Приложение 3'!F61</f>
        <v>745</v>
      </c>
      <c r="H59" s="107">
        <f>'Приложение 3'!G61</f>
        <v>720</v>
      </c>
      <c r="I59" s="107">
        <f>'Приложение 3'!H61</f>
        <v>720</v>
      </c>
      <c r="J59" s="3"/>
    </row>
    <row r="60" spans="1:10" s="138" customFormat="1" ht="18.75" x14ac:dyDescent="0.2">
      <c r="A60" s="11" t="str">
        <f>'Приложение 3'!A62</f>
        <v>Непрограммные направления бюджета</v>
      </c>
      <c r="B60" s="152" t="str">
        <f t="shared" si="1"/>
        <v>555</v>
      </c>
      <c r="C60" s="7">
        <v>1</v>
      </c>
      <c r="D60" s="7">
        <v>13</v>
      </c>
      <c r="E60" s="12" t="s">
        <v>10</v>
      </c>
      <c r="F60" s="8" t="s">
        <v>7</v>
      </c>
      <c r="G60" s="102">
        <f>'Приложение 3'!F62</f>
        <v>745</v>
      </c>
      <c r="H60" s="102">
        <f>'Приложение 3'!G62</f>
        <v>720</v>
      </c>
      <c r="I60" s="102">
        <f>'Приложение 3'!H62</f>
        <v>720</v>
      </c>
      <c r="J60" s="3"/>
    </row>
    <row r="61" spans="1:10" s="138" customFormat="1" ht="31.5" x14ac:dyDescent="0.2">
      <c r="A61" s="11" t="str">
        <f>'Приложение 3'!A63</f>
        <v>Оценка недвижимости, признание прав и регулирование отношений по государственной и муниципальной собственности</v>
      </c>
      <c r="B61" s="152" t="str">
        <f t="shared" si="1"/>
        <v>555</v>
      </c>
      <c r="C61" s="7">
        <v>1</v>
      </c>
      <c r="D61" s="7">
        <v>13</v>
      </c>
      <c r="E61" s="12" t="s">
        <v>33</v>
      </c>
      <c r="F61" s="8" t="s">
        <v>7</v>
      </c>
      <c r="G61" s="102">
        <f>'Приложение 3'!F63</f>
        <v>500</v>
      </c>
      <c r="H61" s="102">
        <f>'Приложение 3'!G63</f>
        <v>500</v>
      </c>
      <c r="I61" s="102">
        <f>'Приложение 3'!H63</f>
        <v>500</v>
      </c>
      <c r="J61" s="3"/>
    </row>
    <row r="62" spans="1:10" s="138" customFormat="1" ht="31.5" x14ac:dyDescent="0.2">
      <c r="A62" s="11" t="str">
        <f>'Приложение 3'!A64</f>
        <v>Закупка товаров, работ и услуг для  государственных (муниципальных) нужд</v>
      </c>
      <c r="B62" s="152" t="str">
        <f t="shared" si="1"/>
        <v>555</v>
      </c>
      <c r="C62" s="7">
        <v>1</v>
      </c>
      <c r="D62" s="7">
        <v>13</v>
      </c>
      <c r="E62" s="12" t="s">
        <v>33</v>
      </c>
      <c r="F62" s="8">
        <v>200</v>
      </c>
      <c r="G62" s="102">
        <f>'Приложение 3'!F64</f>
        <v>500</v>
      </c>
      <c r="H62" s="102">
        <f>'Приложение 3'!G64</f>
        <v>500</v>
      </c>
      <c r="I62" s="102">
        <f>'Приложение 3'!H64</f>
        <v>500</v>
      </c>
      <c r="J62" s="3"/>
    </row>
    <row r="63" spans="1:10" s="138" customFormat="1" ht="31.5" x14ac:dyDescent="0.2">
      <c r="A63" s="11" t="str">
        <f>'Приложение 3'!A65</f>
        <v>Иные закупки товаров, работ и услуг для обеспечения государственных (муниципальных) нужд</v>
      </c>
      <c r="B63" s="152" t="str">
        <f t="shared" si="1"/>
        <v>555</v>
      </c>
      <c r="C63" s="7">
        <v>1</v>
      </c>
      <c r="D63" s="7">
        <v>13</v>
      </c>
      <c r="E63" s="12" t="s">
        <v>33</v>
      </c>
      <c r="F63" s="8">
        <v>240</v>
      </c>
      <c r="G63" s="102">
        <f>'Приложение 3'!F65</f>
        <v>500</v>
      </c>
      <c r="H63" s="102">
        <f>'Приложение 3'!G65</f>
        <v>500</v>
      </c>
      <c r="I63" s="102">
        <f>'Приложение 3'!H65</f>
        <v>500</v>
      </c>
      <c r="J63" s="3"/>
    </row>
    <row r="64" spans="1:10" s="138" customFormat="1" ht="18.75" x14ac:dyDescent="0.2">
      <c r="A64" s="11" t="str">
        <f>'Приложение 3'!A66</f>
        <v>Выполнение других обязательств государства</v>
      </c>
      <c r="B64" s="152" t="str">
        <f t="shared" si="1"/>
        <v>555</v>
      </c>
      <c r="C64" s="7">
        <v>1</v>
      </c>
      <c r="D64" s="7">
        <v>13</v>
      </c>
      <c r="E64" s="12" t="s">
        <v>35</v>
      </c>
      <c r="F64" s="8" t="s">
        <v>7</v>
      </c>
      <c r="G64" s="102">
        <f>'Приложение 3'!F66</f>
        <v>245</v>
      </c>
      <c r="H64" s="102">
        <f>'Приложение 3'!G66</f>
        <v>220</v>
      </c>
      <c r="I64" s="102">
        <f>'Приложение 3'!H66</f>
        <v>220</v>
      </c>
      <c r="J64" s="3"/>
    </row>
    <row r="65" spans="1:10" s="138" customFormat="1" ht="31.5" x14ac:dyDescent="0.2">
      <c r="A65" s="11" t="str">
        <f>'Приложение 3'!A67</f>
        <v>Закупка товаров, работ и услуг для  государственных (муниципальных) нужд</v>
      </c>
      <c r="B65" s="152" t="str">
        <f t="shared" si="1"/>
        <v>555</v>
      </c>
      <c r="C65" s="7">
        <v>1</v>
      </c>
      <c r="D65" s="7">
        <v>13</v>
      </c>
      <c r="E65" s="12" t="s">
        <v>35</v>
      </c>
      <c r="F65" s="8">
        <v>200</v>
      </c>
      <c r="G65" s="102">
        <f>'Приложение 3'!F67</f>
        <v>225</v>
      </c>
      <c r="H65" s="102">
        <f>'Приложение 3'!G67</f>
        <v>200</v>
      </c>
      <c r="I65" s="102">
        <f>'Приложение 3'!H67</f>
        <v>200</v>
      </c>
      <c r="J65" s="3"/>
    </row>
    <row r="66" spans="1:10" s="138" customFormat="1" ht="31.5" x14ac:dyDescent="0.2">
      <c r="A66" s="11" t="str">
        <f>'Приложение 3'!A68</f>
        <v>Иные закупки товаров, работ и услуг для обеспечения государственных (муниципальных) нужд</v>
      </c>
      <c r="B66" s="152" t="str">
        <f t="shared" si="1"/>
        <v>555</v>
      </c>
      <c r="C66" s="7">
        <v>1</v>
      </c>
      <c r="D66" s="7">
        <v>13</v>
      </c>
      <c r="E66" s="12" t="s">
        <v>35</v>
      </c>
      <c r="F66" s="8">
        <v>240</v>
      </c>
      <c r="G66" s="102">
        <f>'Приложение 3'!F68</f>
        <v>225</v>
      </c>
      <c r="H66" s="102">
        <f>'Приложение 3'!G68</f>
        <v>200</v>
      </c>
      <c r="I66" s="102">
        <f>'Приложение 3'!H68</f>
        <v>200</v>
      </c>
      <c r="J66" s="3"/>
    </row>
    <row r="67" spans="1:10" s="138" customFormat="1" ht="18.75" x14ac:dyDescent="0.2">
      <c r="A67" s="11" t="str">
        <f>'Приложение 3'!A69</f>
        <v>Иные бюджетные ассигнования</v>
      </c>
      <c r="B67" s="152" t="str">
        <f t="shared" si="1"/>
        <v>555</v>
      </c>
      <c r="C67" s="7">
        <v>1</v>
      </c>
      <c r="D67" s="7">
        <v>13</v>
      </c>
      <c r="E67" s="12" t="s">
        <v>35</v>
      </c>
      <c r="F67" s="8">
        <v>800</v>
      </c>
      <c r="G67" s="102">
        <f>'Приложение 3'!F69</f>
        <v>20</v>
      </c>
      <c r="H67" s="102">
        <f>'Приложение 3'!G69</f>
        <v>20</v>
      </c>
      <c r="I67" s="102">
        <f>'Приложение 3'!H69</f>
        <v>20</v>
      </c>
      <c r="J67" s="3"/>
    </row>
    <row r="68" spans="1:10" s="138" customFormat="1" ht="18.75" hidden="1" x14ac:dyDescent="0.2">
      <c r="A68" s="11" t="str">
        <f>'Приложение 3'!A70</f>
        <v xml:space="preserve">Исполнение судебных актов </v>
      </c>
      <c r="B68" s="152" t="str">
        <f t="shared" si="1"/>
        <v>555</v>
      </c>
      <c r="C68" s="7">
        <v>1</v>
      </c>
      <c r="D68" s="7">
        <v>13</v>
      </c>
      <c r="E68" s="12" t="s">
        <v>35</v>
      </c>
      <c r="F68" s="8">
        <v>830</v>
      </c>
      <c r="G68" s="102">
        <f>'Приложение 3'!F70</f>
        <v>0</v>
      </c>
      <c r="H68" s="102">
        <f>'Приложение 3'!G70</f>
        <v>0</v>
      </c>
      <c r="I68" s="102">
        <f>'Приложение 3'!H70</f>
        <v>0</v>
      </c>
      <c r="J68" s="3"/>
    </row>
    <row r="69" spans="1:10" s="155" customFormat="1" ht="18.75" x14ac:dyDescent="0.25">
      <c r="A69" s="11" t="str">
        <f>'Приложение 3'!A71</f>
        <v xml:space="preserve">Уплата налогов, сборов и иных платежей </v>
      </c>
      <c r="B69" s="152" t="str">
        <f t="shared" si="1"/>
        <v>555</v>
      </c>
      <c r="C69" s="7">
        <v>1</v>
      </c>
      <c r="D69" s="7">
        <v>13</v>
      </c>
      <c r="E69" s="12" t="s">
        <v>35</v>
      </c>
      <c r="F69" s="8">
        <v>850</v>
      </c>
      <c r="G69" s="102">
        <f>'Приложение 3'!F71</f>
        <v>20</v>
      </c>
      <c r="H69" s="102">
        <f>'Приложение 3'!G71</f>
        <v>20</v>
      </c>
      <c r="I69" s="102">
        <f>'Приложение 3'!H71</f>
        <v>20</v>
      </c>
      <c r="J69" s="13"/>
    </row>
    <row r="70" spans="1:10" ht="18.75" x14ac:dyDescent="0.2">
      <c r="A70" s="18" t="str">
        <f>'Приложение 3'!A72</f>
        <v>Национальная оборона</v>
      </c>
      <c r="B70" s="150" t="str">
        <f t="shared" si="1"/>
        <v>555</v>
      </c>
      <c r="C70" s="4">
        <v>2</v>
      </c>
      <c r="D70" s="4"/>
      <c r="E70" s="19" t="s">
        <v>7</v>
      </c>
      <c r="F70" s="5" t="s">
        <v>7</v>
      </c>
      <c r="G70" s="107">
        <f>'Приложение 3'!F72</f>
        <v>1455.9</v>
      </c>
      <c r="H70" s="107">
        <f>'Приложение 3'!G72</f>
        <v>1567.5</v>
      </c>
      <c r="I70" s="107">
        <f>'Приложение 3'!H72</f>
        <v>1625.7</v>
      </c>
      <c r="J70" s="3"/>
    </row>
    <row r="71" spans="1:10" ht="18.75" x14ac:dyDescent="0.2">
      <c r="A71" s="18" t="str">
        <f>'Приложение 3'!A73</f>
        <v>Мобилизационная и вневойсковая подготовка</v>
      </c>
      <c r="B71" s="150" t="str">
        <f t="shared" si="1"/>
        <v>555</v>
      </c>
      <c r="C71" s="4">
        <v>2</v>
      </c>
      <c r="D71" s="4">
        <v>3</v>
      </c>
      <c r="E71" s="19" t="s">
        <v>7</v>
      </c>
      <c r="F71" s="5" t="s">
        <v>7</v>
      </c>
      <c r="G71" s="107">
        <f>'Приложение 3'!F73</f>
        <v>1455.9</v>
      </c>
      <c r="H71" s="107">
        <f>'Приложение 3'!G73</f>
        <v>1567.5</v>
      </c>
      <c r="I71" s="107">
        <f>'Приложение 3'!H73</f>
        <v>1625.7</v>
      </c>
      <c r="J71" s="3"/>
    </row>
    <row r="72" spans="1:10" s="138" customFormat="1" ht="18.75" x14ac:dyDescent="0.2">
      <c r="A72" s="11" t="str">
        <f>'Приложение 3'!A74</f>
        <v>Непрограммные направления  бюджета</v>
      </c>
      <c r="B72" s="152" t="str">
        <f t="shared" si="1"/>
        <v>555</v>
      </c>
      <c r="C72" s="7">
        <v>2</v>
      </c>
      <c r="D72" s="7">
        <v>3</v>
      </c>
      <c r="E72" s="12" t="s">
        <v>10</v>
      </c>
      <c r="F72" s="8" t="s">
        <v>7</v>
      </c>
      <c r="G72" s="102">
        <f>'Приложение 3'!F74</f>
        <v>1455.9</v>
      </c>
      <c r="H72" s="102">
        <f>'Приложение 3'!G74</f>
        <v>1567.5</v>
      </c>
      <c r="I72" s="102">
        <f>'Приложение 3'!H74</f>
        <v>1625.7</v>
      </c>
      <c r="J72" s="3"/>
    </row>
    <row r="73" spans="1:10" s="138" customFormat="1" ht="18.75" x14ac:dyDescent="0.2">
      <c r="A73" s="11" t="str">
        <f>'Приложение 3'!A75</f>
        <v>Прочие мобилизационные расходы</v>
      </c>
      <c r="B73" s="152" t="str">
        <f t="shared" si="1"/>
        <v>555</v>
      </c>
      <c r="C73" s="7">
        <v>2</v>
      </c>
      <c r="D73" s="7">
        <v>3</v>
      </c>
      <c r="E73" s="12" t="s">
        <v>386</v>
      </c>
      <c r="F73" s="144" t="s">
        <v>7</v>
      </c>
      <c r="G73" s="102">
        <f>'Приложение 3'!F75</f>
        <v>21</v>
      </c>
      <c r="H73" s="102">
        <f>'Приложение 3'!G75</f>
        <v>0</v>
      </c>
      <c r="I73" s="102">
        <f>'Приложение 3'!H75</f>
        <v>0</v>
      </c>
      <c r="J73" s="3"/>
    </row>
    <row r="74" spans="1:10" s="138" customFormat="1" ht="63" x14ac:dyDescent="0.2">
      <c r="A74" s="11" t="str">
        <f>'Приложение 3'!A76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74" s="152" t="str">
        <f t="shared" si="1"/>
        <v>555</v>
      </c>
      <c r="C74" s="7">
        <v>2</v>
      </c>
      <c r="D74" s="7">
        <v>3</v>
      </c>
      <c r="E74" s="12" t="s">
        <v>386</v>
      </c>
      <c r="F74" s="8">
        <v>100</v>
      </c>
      <c r="G74" s="102">
        <f>'Приложение 3'!F76</f>
        <v>21</v>
      </c>
      <c r="H74" s="102">
        <f>'Приложение 3'!G76</f>
        <v>0</v>
      </c>
      <c r="I74" s="102">
        <f>'Приложение 3'!H76</f>
        <v>0</v>
      </c>
      <c r="J74" s="3"/>
    </row>
    <row r="75" spans="1:10" s="138" customFormat="1" ht="31.5" x14ac:dyDescent="0.2">
      <c r="A75" s="11" t="str">
        <f>'Приложение 3'!A77</f>
        <v>Расходы на выплаты по оплате труда работников государственных (муниципальных органов) органов</v>
      </c>
      <c r="B75" s="152" t="str">
        <f t="shared" si="1"/>
        <v>555</v>
      </c>
      <c r="C75" s="7">
        <v>2</v>
      </c>
      <c r="D75" s="7">
        <v>3</v>
      </c>
      <c r="E75" s="12" t="s">
        <v>386</v>
      </c>
      <c r="F75" s="8">
        <v>120</v>
      </c>
      <c r="G75" s="102">
        <f>'Приложение 3'!F77</f>
        <v>21</v>
      </c>
      <c r="H75" s="102">
        <f>'Приложение 3'!G77</f>
        <v>0</v>
      </c>
      <c r="I75" s="102">
        <f>'Приложение 3'!H77</f>
        <v>0</v>
      </c>
      <c r="J75" s="3"/>
    </row>
    <row r="76" spans="1:10" s="138" customFormat="1" ht="31.5" x14ac:dyDescent="0.2">
      <c r="A76" s="11" t="str">
        <f>'Приложение 3'!A78</f>
        <v>Закупка товаров, работ и услуг для  государственных (муниципальных) нужд</v>
      </c>
      <c r="B76" s="152" t="str">
        <f t="shared" si="1"/>
        <v>555</v>
      </c>
      <c r="C76" s="7">
        <v>2</v>
      </c>
      <c r="D76" s="7">
        <v>3</v>
      </c>
      <c r="E76" s="12" t="s">
        <v>414</v>
      </c>
      <c r="F76" s="144" t="s">
        <v>7</v>
      </c>
      <c r="G76" s="102">
        <f>'Приложение 3'!F80</f>
        <v>1434.9</v>
      </c>
      <c r="H76" s="102">
        <f>'Приложение 3'!G80</f>
        <v>1567.5</v>
      </c>
      <c r="I76" s="102">
        <f>'Приложение 3'!H80</f>
        <v>1625.7</v>
      </c>
      <c r="J76" s="3"/>
    </row>
    <row r="77" spans="1:10" s="138" customFormat="1" ht="63" x14ac:dyDescent="0.2">
      <c r="A77" s="11" t="str">
        <f>'Приложение 3'!A76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77" s="152" t="str">
        <f>B73</f>
        <v>555</v>
      </c>
      <c r="C77" s="7">
        <v>2</v>
      </c>
      <c r="D77" s="7">
        <v>3</v>
      </c>
      <c r="E77" s="12" t="s">
        <v>39</v>
      </c>
      <c r="F77" s="8">
        <v>100</v>
      </c>
      <c r="G77" s="102">
        <f>'Приложение 3'!F81</f>
        <v>1328.4</v>
      </c>
      <c r="H77" s="102">
        <f>'Приложение 3'!G81</f>
        <v>1418.4</v>
      </c>
      <c r="I77" s="102">
        <f>'Приложение 3'!H81</f>
        <v>1476</v>
      </c>
      <c r="J77" s="3"/>
    </row>
    <row r="78" spans="1:10" s="138" customFormat="1" ht="31.5" x14ac:dyDescent="0.2">
      <c r="A78" s="11" t="str">
        <f>'Приложение 3'!A77</f>
        <v>Расходы на выплаты по оплате труда работников государственных (муниципальных органов) органов</v>
      </c>
      <c r="B78" s="152" t="str">
        <f t="shared" si="1"/>
        <v>555</v>
      </c>
      <c r="C78" s="7">
        <v>2</v>
      </c>
      <c r="D78" s="7">
        <v>3</v>
      </c>
      <c r="E78" s="12" t="s">
        <v>39</v>
      </c>
      <c r="F78" s="8">
        <v>120</v>
      </c>
      <c r="G78" s="102">
        <f>'Приложение 3'!F82</f>
        <v>1328.4</v>
      </c>
      <c r="H78" s="102">
        <f>'Приложение 3'!G82</f>
        <v>1418.4</v>
      </c>
      <c r="I78" s="102">
        <f>'Приложение 3'!H82</f>
        <v>1476</v>
      </c>
      <c r="J78" s="3"/>
    </row>
    <row r="79" spans="1:10" s="138" customFormat="1" ht="31.5" x14ac:dyDescent="0.2">
      <c r="A79" s="11" t="str">
        <f>'Приложение 3'!A78</f>
        <v>Закупка товаров, работ и услуг для  государственных (муниципальных) нужд</v>
      </c>
      <c r="B79" s="152" t="str">
        <f>B75</f>
        <v>555</v>
      </c>
      <c r="C79" s="7">
        <v>2</v>
      </c>
      <c r="D79" s="7">
        <v>3</v>
      </c>
      <c r="E79" s="12" t="s">
        <v>39</v>
      </c>
      <c r="F79" s="8">
        <v>200</v>
      </c>
      <c r="G79" s="102">
        <f>'Приложение 3'!F83</f>
        <v>106.5</v>
      </c>
      <c r="H79" s="102">
        <f>'Приложение 3'!G83</f>
        <v>149.1</v>
      </c>
      <c r="I79" s="102">
        <f>'Приложение 3'!H83</f>
        <v>149.69999999999999</v>
      </c>
      <c r="J79" s="3"/>
    </row>
    <row r="80" spans="1:10" s="138" customFormat="1" ht="31.5" x14ac:dyDescent="0.2">
      <c r="A80" s="11" t="str">
        <f>'Приложение 3'!A79</f>
        <v>Иные закупки товаров, работ и услуг для обеспечения государственных (муниципальных) нужд</v>
      </c>
      <c r="B80" s="152" t="str">
        <f t="shared" si="1"/>
        <v>555</v>
      </c>
      <c r="C80" s="7">
        <v>2</v>
      </c>
      <c r="D80" s="7">
        <v>3</v>
      </c>
      <c r="E80" s="12" t="s">
        <v>39</v>
      </c>
      <c r="F80" s="8">
        <v>240</v>
      </c>
      <c r="G80" s="102">
        <f>'Приложение 3'!F84</f>
        <v>106.5</v>
      </c>
      <c r="H80" s="102">
        <f>'Приложение 3'!G84</f>
        <v>149.1</v>
      </c>
      <c r="I80" s="102">
        <f>'Приложение 3'!H84</f>
        <v>149.69999999999999</v>
      </c>
      <c r="J80" s="3"/>
    </row>
    <row r="81" spans="1:10" ht="31.5" x14ac:dyDescent="0.2">
      <c r="A81" s="18" t="str">
        <f>'Приложение 3'!A85</f>
        <v>Национальная безопасность и правоохранительная деятельность</v>
      </c>
      <c r="B81" s="150" t="str">
        <f t="shared" si="1"/>
        <v>555</v>
      </c>
      <c r="C81" s="4">
        <v>3</v>
      </c>
      <c r="D81" s="7"/>
      <c r="E81" s="12"/>
      <c r="F81" s="8"/>
      <c r="G81" s="107">
        <f>'Приложение 3'!F85</f>
        <v>289.89999999999998</v>
      </c>
      <c r="H81" s="107">
        <f>'Приложение 3'!G85</f>
        <v>250</v>
      </c>
      <c r="I81" s="107">
        <f>'Приложение 3'!H85</f>
        <v>250</v>
      </c>
      <c r="J81" s="3"/>
    </row>
    <row r="82" spans="1:10" ht="31.5" x14ac:dyDescent="0.2">
      <c r="A82" s="18" t="str">
        <f>'Приложение 3'!A86</f>
        <v>Защита населения и территории от чрезвычайных ситуаций природного и техногенного характера, пожарная безопасность</v>
      </c>
      <c r="B82" s="150" t="str">
        <f t="shared" si="1"/>
        <v>555</v>
      </c>
      <c r="C82" s="4">
        <v>3</v>
      </c>
      <c r="D82" s="4">
        <v>10</v>
      </c>
      <c r="E82" s="19" t="s">
        <v>7</v>
      </c>
      <c r="F82" s="5" t="s">
        <v>7</v>
      </c>
      <c r="G82" s="107">
        <f>'Приложение 3'!F86</f>
        <v>289.89999999999998</v>
      </c>
      <c r="H82" s="107">
        <f>'Приложение 3'!G86</f>
        <v>250</v>
      </c>
      <c r="I82" s="107">
        <f>'Приложение 3'!H86</f>
        <v>250</v>
      </c>
      <c r="J82" s="3"/>
    </row>
    <row r="83" spans="1:10" ht="31.5" x14ac:dyDescent="0.2">
      <c r="A83" s="18" t="str">
        <f>'Приложение 3'!A87</f>
        <v>Муниципальная программа "Обеспечение пожарной безопасности на территории рабочего поселка Линево"</v>
      </c>
      <c r="B83" s="150" t="str">
        <f t="shared" si="1"/>
        <v>555</v>
      </c>
      <c r="C83" s="4">
        <v>3</v>
      </c>
      <c r="D83" s="4">
        <v>10</v>
      </c>
      <c r="E83" s="19" t="s">
        <v>41</v>
      </c>
      <c r="F83" s="5" t="s">
        <v>7</v>
      </c>
      <c r="G83" s="107">
        <f>'Приложение 3'!F87</f>
        <v>289.89999999999998</v>
      </c>
      <c r="H83" s="107">
        <f>'Приложение 3'!G87</f>
        <v>250</v>
      </c>
      <c r="I83" s="107">
        <f>'Приложение 3'!H87</f>
        <v>250</v>
      </c>
      <c r="J83" s="3"/>
    </row>
    <row r="84" spans="1:10" s="138" customFormat="1" ht="31.5" x14ac:dyDescent="0.2">
      <c r="A84" s="11" t="str">
        <f>'Приложение 3'!A88</f>
        <v>Реализация мероприятий по пожарной безопасности на территории поселения</v>
      </c>
      <c r="B84" s="152" t="str">
        <f t="shared" si="1"/>
        <v>555</v>
      </c>
      <c r="C84" s="7">
        <v>3</v>
      </c>
      <c r="D84" s="7">
        <v>10</v>
      </c>
      <c r="E84" s="12" t="s">
        <v>42</v>
      </c>
      <c r="F84" s="8" t="s">
        <v>7</v>
      </c>
      <c r="G84" s="102">
        <f>'Приложение 3'!F88</f>
        <v>289.89999999999998</v>
      </c>
      <c r="H84" s="102">
        <f>'Приложение 3'!G88</f>
        <v>250</v>
      </c>
      <c r="I84" s="102">
        <f>'Приложение 3'!H88</f>
        <v>250</v>
      </c>
      <c r="J84" s="3"/>
    </row>
    <row r="85" spans="1:10" s="138" customFormat="1" ht="31.5" x14ac:dyDescent="0.2">
      <c r="A85" s="11" t="str">
        <f>'Приложение 3'!A89</f>
        <v>Закупка товаров, работ и услуг для  государственных (муниципальных) нужд</v>
      </c>
      <c r="B85" s="152" t="str">
        <f t="shared" si="1"/>
        <v>555</v>
      </c>
      <c r="C85" s="7">
        <v>3</v>
      </c>
      <c r="D85" s="7">
        <v>10</v>
      </c>
      <c r="E85" s="12" t="s">
        <v>42</v>
      </c>
      <c r="F85" s="8">
        <v>200</v>
      </c>
      <c r="G85" s="102">
        <f>'Приложение 3'!F89</f>
        <v>289.89999999999998</v>
      </c>
      <c r="H85" s="102">
        <f>'Приложение 3'!G89</f>
        <v>250</v>
      </c>
      <c r="I85" s="102">
        <f>'Приложение 3'!H89</f>
        <v>250</v>
      </c>
      <c r="J85" s="3"/>
    </row>
    <row r="86" spans="1:10" s="138" customFormat="1" ht="31.5" x14ac:dyDescent="0.2">
      <c r="A86" s="11" t="str">
        <f>'Приложение 3'!A90</f>
        <v>Иные закупки товаров, работ и услуг для обеспечения государственных (муниципальных) нужд</v>
      </c>
      <c r="B86" s="152" t="str">
        <f t="shared" si="1"/>
        <v>555</v>
      </c>
      <c r="C86" s="7">
        <v>3</v>
      </c>
      <c r="D86" s="7">
        <v>10</v>
      </c>
      <c r="E86" s="12" t="s">
        <v>42</v>
      </c>
      <c r="F86" s="8">
        <v>240</v>
      </c>
      <c r="G86" s="102">
        <f>'Приложение 3'!F90</f>
        <v>289.89999999999998</v>
      </c>
      <c r="H86" s="102">
        <f>'Приложение 3'!G90</f>
        <v>250</v>
      </c>
      <c r="I86" s="102">
        <f>'Приложение 3'!H90</f>
        <v>250</v>
      </c>
      <c r="J86" s="3"/>
    </row>
    <row r="87" spans="1:10" ht="18.75" hidden="1" x14ac:dyDescent="0.2">
      <c r="A87" s="18" t="str">
        <f>'Приложение 3'!A91</f>
        <v>Непрограммные направления бюджета</v>
      </c>
      <c r="B87" s="150" t="str">
        <f t="shared" ref="B87:B150" si="2">B86</f>
        <v>555</v>
      </c>
      <c r="C87" s="4">
        <v>3</v>
      </c>
      <c r="D87" s="4">
        <v>10</v>
      </c>
      <c r="E87" s="19" t="s">
        <v>10</v>
      </c>
      <c r="F87" s="5"/>
      <c r="G87" s="107">
        <f>'Приложение 3'!F91</f>
        <v>0</v>
      </c>
      <c r="H87" s="107">
        <f>'Приложение 3'!G91</f>
        <v>0</v>
      </c>
      <c r="I87" s="107">
        <f>'Приложение 3'!H91</f>
        <v>0</v>
      </c>
      <c r="J87" s="3"/>
    </row>
    <row r="88" spans="1:10" s="138" customFormat="1" ht="47.25" hidden="1" x14ac:dyDescent="0.2">
      <c r="A88" s="11" t="str">
        <f>'Приложение 3'!A92</f>
        <v>Мероприятия по предупреждению и ликвидации последствий чрезвычайных ситуаций и стихийных бедствий природного и техногенного характера</v>
      </c>
      <c r="B88" s="152" t="str">
        <f t="shared" si="2"/>
        <v>555</v>
      </c>
      <c r="C88" s="7">
        <v>3</v>
      </c>
      <c r="D88" s="7">
        <v>10</v>
      </c>
      <c r="E88" s="12" t="s">
        <v>44</v>
      </c>
      <c r="F88" s="8"/>
      <c r="G88" s="102">
        <f>'Приложение 3'!F92</f>
        <v>0</v>
      </c>
      <c r="H88" s="102">
        <f>'Приложение 3'!G92</f>
        <v>0</v>
      </c>
      <c r="I88" s="102">
        <f>'Приложение 3'!H92</f>
        <v>0</v>
      </c>
      <c r="J88" s="3"/>
    </row>
    <row r="89" spans="1:10" s="138" customFormat="1" ht="31.5" hidden="1" x14ac:dyDescent="0.2">
      <c r="A89" s="11" t="str">
        <f>'Приложение 3'!A93</f>
        <v>Закупка товаров, работ и услуг для  государственных (муниципальных) нужд</v>
      </c>
      <c r="B89" s="152" t="str">
        <f t="shared" si="2"/>
        <v>555</v>
      </c>
      <c r="C89" s="7">
        <v>3</v>
      </c>
      <c r="D89" s="7">
        <v>10</v>
      </c>
      <c r="E89" s="12" t="s">
        <v>44</v>
      </c>
      <c r="F89" s="8">
        <v>200</v>
      </c>
      <c r="G89" s="102">
        <f>'Приложение 3'!F93</f>
        <v>0</v>
      </c>
      <c r="H89" s="102">
        <f>'Приложение 3'!G93</f>
        <v>0</v>
      </c>
      <c r="I89" s="102">
        <f>'Приложение 3'!H93</f>
        <v>0</v>
      </c>
      <c r="J89" s="3"/>
    </row>
    <row r="90" spans="1:10" s="138" customFormat="1" ht="31.5" hidden="1" x14ac:dyDescent="0.2">
      <c r="A90" s="11" t="str">
        <f>'Приложение 3'!A94</f>
        <v>Иные закупки товаров, работ и услуг для обеспечения государственных (муниципальных) нужд</v>
      </c>
      <c r="B90" s="152" t="str">
        <f t="shared" si="2"/>
        <v>555</v>
      </c>
      <c r="C90" s="7">
        <v>3</v>
      </c>
      <c r="D90" s="7">
        <v>10</v>
      </c>
      <c r="E90" s="12" t="s">
        <v>44</v>
      </c>
      <c r="F90" s="8">
        <v>240</v>
      </c>
      <c r="G90" s="102">
        <f>'Приложение 3'!F94</f>
        <v>0</v>
      </c>
      <c r="H90" s="102">
        <f>'Приложение 3'!G94</f>
        <v>0</v>
      </c>
      <c r="I90" s="102">
        <f>'Приложение 3'!H94</f>
        <v>0</v>
      </c>
      <c r="J90" s="3"/>
    </row>
    <row r="91" spans="1:10" ht="18.75" x14ac:dyDescent="0.2">
      <c r="A91" s="18" t="str">
        <f>'Приложение 3'!A95</f>
        <v>Национальная экономика</v>
      </c>
      <c r="B91" s="150" t="str">
        <f t="shared" si="2"/>
        <v>555</v>
      </c>
      <c r="C91" s="4">
        <v>4</v>
      </c>
      <c r="D91" s="7"/>
      <c r="E91" s="12"/>
      <c r="F91" s="8"/>
      <c r="G91" s="107">
        <f>G97</f>
        <v>92735.98749</v>
      </c>
      <c r="H91" s="260">
        <f t="shared" ref="H91:I91" si="3">H97</f>
        <v>63180.087489999991</v>
      </c>
      <c r="I91" s="260">
        <f t="shared" si="3"/>
        <v>27761.18749</v>
      </c>
      <c r="J91" s="3"/>
    </row>
    <row r="92" spans="1:10" ht="18.75" hidden="1" x14ac:dyDescent="0.2">
      <c r="A92" s="18" t="str">
        <f>'Приложение 3'!A96</f>
        <v>Водное хозяйство</v>
      </c>
      <c r="B92" s="150" t="str">
        <f t="shared" si="2"/>
        <v>555</v>
      </c>
      <c r="C92" s="14">
        <v>4</v>
      </c>
      <c r="D92" s="14">
        <v>6</v>
      </c>
      <c r="E92" s="63" t="s">
        <v>7</v>
      </c>
      <c r="F92" s="15" t="s">
        <v>7</v>
      </c>
      <c r="G92" s="107">
        <f>'Приложение 3'!F96</f>
        <v>0</v>
      </c>
      <c r="H92" s="260">
        <f>'Приложение 3'!G96</f>
        <v>0</v>
      </c>
      <c r="I92" s="260">
        <f>'Приложение 3'!H96</f>
        <v>0</v>
      </c>
      <c r="J92" s="3"/>
    </row>
    <row r="93" spans="1:10" s="138" customFormat="1" ht="18.75" hidden="1" x14ac:dyDescent="0.2">
      <c r="A93" s="11" t="str">
        <f>'Приложение 3'!A97</f>
        <v>Непрограммные направления бюджета</v>
      </c>
      <c r="B93" s="152" t="str">
        <f t="shared" si="2"/>
        <v>555</v>
      </c>
      <c r="C93" s="16">
        <v>4</v>
      </c>
      <c r="D93" s="16">
        <v>6</v>
      </c>
      <c r="E93" s="64" t="s">
        <v>10</v>
      </c>
      <c r="F93" s="17"/>
      <c r="G93" s="102">
        <f>'Приложение 3'!F97</f>
        <v>0</v>
      </c>
      <c r="H93" s="102">
        <f>'Приложение 3'!G97</f>
        <v>0</v>
      </c>
      <c r="I93" s="102">
        <f>'Приложение 3'!H97</f>
        <v>0</v>
      </c>
      <c r="J93" s="3"/>
    </row>
    <row r="94" spans="1:10" s="138" customFormat="1" ht="18.75" hidden="1" x14ac:dyDescent="0.2">
      <c r="A94" s="11" t="str">
        <f>'Приложение 3'!A98</f>
        <v>Иные мероприятия  в области водных ресурсов</v>
      </c>
      <c r="B94" s="152" t="str">
        <f t="shared" si="2"/>
        <v>555</v>
      </c>
      <c r="C94" s="16">
        <v>4</v>
      </c>
      <c r="D94" s="16">
        <v>6</v>
      </c>
      <c r="E94" s="64" t="s">
        <v>48</v>
      </c>
      <c r="F94" s="17"/>
      <c r="G94" s="102">
        <f>'Приложение 3'!F98</f>
        <v>0</v>
      </c>
      <c r="H94" s="102">
        <f>'Приложение 3'!G98</f>
        <v>0</v>
      </c>
      <c r="I94" s="102">
        <f>'Приложение 3'!H98</f>
        <v>0</v>
      </c>
      <c r="J94" s="3"/>
    </row>
    <row r="95" spans="1:10" s="138" customFormat="1" ht="31.5" hidden="1" x14ac:dyDescent="0.2">
      <c r="A95" s="11" t="str">
        <f>'Приложение 3'!A99</f>
        <v>Закупка товаров, работ и услуг для  государственных (муниципальных) нужд</v>
      </c>
      <c r="B95" s="152" t="str">
        <f t="shared" si="2"/>
        <v>555</v>
      </c>
      <c r="C95" s="16">
        <v>4</v>
      </c>
      <c r="D95" s="16">
        <v>6</v>
      </c>
      <c r="E95" s="64" t="s">
        <v>48</v>
      </c>
      <c r="F95" s="17">
        <v>200</v>
      </c>
      <c r="G95" s="102">
        <f>'Приложение 3'!F99</f>
        <v>0</v>
      </c>
      <c r="H95" s="102">
        <f>'Приложение 3'!G99</f>
        <v>0</v>
      </c>
      <c r="I95" s="102">
        <f>'Приложение 3'!H99</f>
        <v>0</v>
      </c>
      <c r="J95" s="3"/>
    </row>
    <row r="96" spans="1:10" s="138" customFormat="1" ht="31.5" hidden="1" x14ac:dyDescent="0.2">
      <c r="A96" s="11" t="str">
        <f>'Приложение 3'!A100</f>
        <v>Иные закупки товаров, работ и услуг для обеспечения государственных (муниципальных) нужд</v>
      </c>
      <c r="B96" s="152" t="str">
        <f t="shared" si="2"/>
        <v>555</v>
      </c>
      <c r="C96" s="16">
        <v>4</v>
      </c>
      <c r="D96" s="16">
        <v>6</v>
      </c>
      <c r="E96" s="64" t="s">
        <v>48</v>
      </c>
      <c r="F96" s="17">
        <v>240</v>
      </c>
      <c r="G96" s="102">
        <f>'Приложение 3'!F100</f>
        <v>0</v>
      </c>
      <c r="H96" s="102">
        <f>'Приложение 3'!G100</f>
        <v>0</v>
      </c>
      <c r="I96" s="102">
        <f>'Приложение 3'!H100</f>
        <v>0</v>
      </c>
      <c r="J96" s="3"/>
    </row>
    <row r="97" spans="1:10" ht="18.75" x14ac:dyDescent="0.2">
      <c r="A97" s="18" t="str">
        <f>'Приложение 3'!A101</f>
        <v>Дорожное хозяйство (дорожные фонды)</v>
      </c>
      <c r="B97" s="150" t="str">
        <f t="shared" si="2"/>
        <v>555</v>
      </c>
      <c r="C97" s="4">
        <v>4</v>
      </c>
      <c r="D97" s="4">
        <v>9</v>
      </c>
      <c r="E97" s="19" t="s">
        <v>7</v>
      </c>
      <c r="F97" s="5" t="s">
        <v>7</v>
      </c>
      <c r="G97" s="107">
        <f>G98+G129+G133</f>
        <v>92735.98749</v>
      </c>
      <c r="H97" s="260">
        <f>H98+H129+H133</f>
        <v>63180.087489999991</v>
      </c>
      <c r="I97" s="260">
        <f>I98+I129+I133</f>
        <v>27761.18749</v>
      </c>
      <c r="J97" s="3"/>
    </row>
    <row r="98" spans="1:10" s="47" customFormat="1" ht="31.5" x14ac:dyDescent="0.2">
      <c r="A98" s="18" t="str">
        <f>'Приложение 3'!A102</f>
        <v>Муниципальная программа "Дорожное хозяйство на территории  рабочего поселка Линево</v>
      </c>
      <c r="B98" s="150" t="str">
        <f t="shared" si="2"/>
        <v>555</v>
      </c>
      <c r="C98" s="4">
        <v>4</v>
      </c>
      <c r="D98" s="4">
        <v>9</v>
      </c>
      <c r="E98" s="19" t="s">
        <v>50</v>
      </c>
      <c r="F98" s="5"/>
      <c r="G98" s="260">
        <f>'Приложение 3'!F102</f>
        <v>90424.8</v>
      </c>
      <c r="H98" s="260">
        <f>'Приложение 3'!G102</f>
        <v>60918.899999999994</v>
      </c>
      <c r="I98" s="260">
        <f>'Приложение 3'!H102</f>
        <v>25000</v>
      </c>
      <c r="J98" s="275"/>
    </row>
    <row r="99" spans="1:10" ht="18.75" hidden="1" x14ac:dyDescent="0.2">
      <c r="A99" s="11" t="str">
        <f>'Приложение 3'!A103</f>
        <v>Реализация инициативного проекта ""</v>
      </c>
      <c r="B99" s="152" t="str">
        <f t="shared" si="2"/>
        <v>555</v>
      </c>
      <c r="C99" s="7">
        <v>4</v>
      </c>
      <c r="D99" s="7">
        <v>9</v>
      </c>
      <c r="E99" s="12" t="str">
        <f>'Приложение 3'!D103</f>
        <v>52.0.00.70240</v>
      </c>
      <c r="F99" s="8"/>
      <c r="G99" s="102">
        <f>'Приложение 3'!F103</f>
        <v>0</v>
      </c>
      <c r="H99" s="102">
        <f>'Приложение 3'!G103</f>
        <v>0</v>
      </c>
      <c r="I99" s="102">
        <f>'Приложение 3'!H103</f>
        <v>0</v>
      </c>
      <c r="J99" s="3"/>
    </row>
    <row r="100" spans="1:10" ht="31.5" hidden="1" x14ac:dyDescent="0.2">
      <c r="A100" s="11" t="str">
        <f>'Приложение 3'!A104</f>
        <v>Закупка товаров, работ и услуг для  государственных (муниципальных) нужд</v>
      </c>
      <c r="B100" s="152" t="str">
        <f t="shared" si="2"/>
        <v>555</v>
      </c>
      <c r="C100" s="7">
        <v>4</v>
      </c>
      <c r="D100" s="7">
        <v>9</v>
      </c>
      <c r="E100" s="12" t="str">
        <f>'Приложение 3'!D104</f>
        <v>52.0.00.70240</v>
      </c>
      <c r="F100" s="8">
        <f>'Приложение 3'!E104</f>
        <v>200</v>
      </c>
      <c r="G100" s="102">
        <f>'Приложение 3'!F104</f>
        <v>0</v>
      </c>
      <c r="H100" s="102">
        <f>'Приложение 3'!G104</f>
        <v>0</v>
      </c>
      <c r="I100" s="102">
        <f>'Приложение 3'!H104</f>
        <v>0</v>
      </c>
      <c r="J100" s="3"/>
    </row>
    <row r="101" spans="1:10" ht="31.5" hidden="1" x14ac:dyDescent="0.2">
      <c r="A101" s="11" t="str">
        <f>'Приложение 3'!A105</f>
        <v>Иные закупки товаров, работ и услуг для обеспечения государственных (муниципальных) нужд</v>
      </c>
      <c r="B101" s="152" t="str">
        <f t="shared" si="2"/>
        <v>555</v>
      </c>
      <c r="C101" s="7">
        <v>4</v>
      </c>
      <c r="D101" s="7">
        <v>9</v>
      </c>
      <c r="E101" s="12" t="str">
        <f>'Приложение 3'!D105</f>
        <v>52.0.00.70240</v>
      </c>
      <c r="F101" s="8">
        <f>'Приложение 3'!E105</f>
        <v>240</v>
      </c>
      <c r="G101" s="102">
        <f>'Приложение 3'!F105</f>
        <v>0</v>
      </c>
      <c r="H101" s="102">
        <f>'Приложение 3'!G105</f>
        <v>0</v>
      </c>
      <c r="I101" s="102">
        <f>'Приложение 3'!H105</f>
        <v>0</v>
      </c>
      <c r="J101" s="3"/>
    </row>
    <row r="102" spans="1:10" ht="31.5" hidden="1" x14ac:dyDescent="0.2">
      <c r="A102" s="11" t="str">
        <f>'Приложение 3'!A106</f>
        <v>Реализация социально значимых проектов в сфере развития общественной инфраструктуры</v>
      </c>
      <c r="B102" s="152" t="str">
        <f t="shared" si="2"/>
        <v>555</v>
      </c>
      <c r="C102" s="7">
        <v>4</v>
      </c>
      <c r="D102" s="7">
        <v>9</v>
      </c>
      <c r="E102" s="12" t="str">
        <f>'Приложение 3'!D106</f>
        <v>52.0.00.70370</v>
      </c>
      <c r="F102" s="8"/>
      <c r="G102" s="102">
        <f>'Приложение 3'!F106</f>
        <v>0</v>
      </c>
      <c r="H102" s="102">
        <f>'Приложение 3'!G106</f>
        <v>0</v>
      </c>
      <c r="I102" s="102">
        <f>'Приложение 3'!H106</f>
        <v>0</v>
      </c>
      <c r="J102" s="3"/>
    </row>
    <row r="103" spans="1:10" ht="31.5" hidden="1" x14ac:dyDescent="0.2">
      <c r="A103" s="11" t="str">
        <f>'Приложение 3'!A107</f>
        <v>Закупка товаров, работ и услуг для  государственных (муниципальных) нужд</v>
      </c>
      <c r="B103" s="152" t="str">
        <f t="shared" si="2"/>
        <v>555</v>
      </c>
      <c r="C103" s="7">
        <v>4</v>
      </c>
      <c r="D103" s="7">
        <v>9</v>
      </c>
      <c r="E103" s="12" t="str">
        <f>'Приложение 3'!D107</f>
        <v>52.0.00.70370</v>
      </c>
      <c r="F103" s="8">
        <f>'Приложение 3'!E107</f>
        <v>200</v>
      </c>
      <c r="G103" s="102">
        <f>'Приложение 3'!F107</f>
        <v>0</v>
      </c>
      <c r="H103" s="102">
        <f>'Приложение 3'!G107</f>
        <v>0</v>
      </c>
      <c r="I103" s="102">
        <f>'Приложение 3'!H107</f>
        <v>0</v>
      </c>
      <c r="J103" s="3"/>
    </row>
    <row r="104" spans="1:10" ht="31.5" hidden="1" x14ac:dyDescent="0.2">
      <c r="A104" s="11" t="str">
        <f>'Приложение 3'!A108</f>
        <v>Иные закупки товаров, работ и услуг для обеспечения государственных (муниципальных) нужд</v>
      </c>
      <c r="B104" s="152" t="str">
        <f t="shared" si="2"/>
        <v>555</v>
      </c>
      <c r="C104" s="7">
        <v>4</v>
      </c>
      <c r="D104" s="7">
        <v>9</v>
      </c>
      <c r="E104" s="12" t="str">
        <f>'Приложение 3'!D108</f>
        <v>52.0.00.70370</v>
      </c>
      <c r="F104" s="8">
        <f>'Приложение 3'!E108</f>
        <v>240</v>
      </c>
      <c r="G104" s="102">
        <f>'Приложение 3'!F108</f>
        <v>0</v>
      </c>
      <c r="H104" s="102">
        <f>'Приложение 3'!G108</f>
        <v>0</v>
      </c>
      <c r="I104" s="102">
        <f>'Приложение 3'!H108</f>
        <v>0</v>
      </c>
      <c r="J104" s="3"/>
    </row>
    <row r="105" spans="1:10" ht="31.5" x14ac:dyDescent="0.2">
      <c r="A105" s="11" t="str">
        <f>'Приложение 3'!A109</f>
        <v xml:space="preserve">Развитие автомобильных дорог местного значения на территории поселения </v>
      </c>
      <c r="B105" s="152" t="str">
        <f t="shared" si="2"/>
        <v>555</v>
      </c>
      <c r="C105" s="7">
        <v>4</v>
      </c>
      <c r="D105" s="7">
        <v>9</v>
      </c>
      <c r="E105" s="12" t="str">
        <f>'Приложение 3'!D109</f>
        <v>52.0.00.9Д010</v>
      </c>
      <c r="F105" s="8"/>
      <c r="G105" s="102">
        <f>'Приложение 3'!F109</f>
        <v>22250</v>
      </c>
      <c r="H105" s="102">
        <f>'Приложение 3'!G109</f>
        <v>23545.200000000001</v>
      </c>
      <c r="I105" s="102">
        <f>'Приложение 3'!H109</f>
        <v>25000</v>
      </c>
      <c r="J105" s="3"/>
    </row>
    <row r="106" spans="1:10" ht="31.5" x14ac:dyDescent="0.2">
      <c r="A106" s="11" t="str">
        <f>'Приложение 3'!A110</f>
        <v>Закупка товаров, работ и услуг для  государственных (муниципальных) нужд</v>
      </c>
      <c r="B106" s="152" t="str">
        <f t="shared" si="2"/>
        <v>555</v>
      </c>
      <c r="C106" s="7">
        <v>4</v>
      </c>
      <c r="D106" s="7">
        <v>9</v>
      </c>
      <c r="E106" s="12" t="str">
        <f>'Приложение 3'!D110</f>
        <v>52.0.00.9Д010</v>
      </c>
      <c r="F106" s="8">
        <f>'Приложение 3'!E110</f>
        <v>200</v>
      </c>
      <c r="G106" s="102">
        <f>'Приложение 3'!F110</f>
        <v>22250</v>
      </c>
      <c r="H106" s="102">
        <f>'Приложение 3'!G110</f>
        <v>23545.200000000001</v>
      </c>
      <c r="I106" s="102">
        <f>'Приложение 3'!H110</f>
        <v>25000</v>
      </c>
      <c r="J106" s="3"/>
    </row>
    <row r="107" spans="1:10" ht="31.5" x14ac:dyDescent="0.2">
      <c r="A107" s="11" t="str">
        <f>'Приложение 3'!A111</f>
        <v>Иные закупки товаров, работ и услуг для обеспечения государственных (муниципальных) нужд</v>
      </c>
      <c r="B107" s="152" t="str">
        <f t="shared" si="2"/>
        <v>555</v>
      </c>
      <c r="C107" s="7">
        <v>4</v>
      </c>
      <c r="D107" s="7">
        <v>9</v>
      </c>
      <c r="E107" s="12" t="str">
        <f>'Приложение 3'!D111</f>
        <v>52.0.00.9Д010</v>
      </c>
      <c r="F107" s="8">
        <f>'Приложение 3'!E111</f>
        <v>240</v>
      </c>
      <c r="G107" s="102">
        <f>'Приложение 3'!F111</f>
        <v>22250</v>
      </c>
      <c r="H107" s="102">
        <f>'Приложение 3'!G111</f>
        <v>23545.200000000001</v>
      </c>
      <c r="I107" s="102">
        <f>'Приложение 3'!H111</f>
        <v>25000</v>
      </c>
      <c r="J107" s="3"/>
    </row>
    <row r="108" spans="1:10" ht="31.5" hidden="1" x14ac:dyDescent="0.2">
      <c r="A108" s="11" t="str">
        <f>'Приложение 3'!A112</f>
        <v>Обеспечение безопасности дорожного движения на территории поселения</v>
      </c>
      <c r="B108" s="152" t="str">
        <f t="shared" si="2"/>
        <v>555</v>
      </c>
      <c r="C108" s="7">
        <v>4</v>
      </c>
      <c r="D108" s="7">
        <v>9</v>
      </c>
      <c r="E108" s="12" t="str">
        <f>'Приложение 3'!D112</f>
        <v>52.0.00.9Д020</v>
      </c>
      <c r="F108" s="8"/>
      <c r="G108" s="102">
        <f>'Приложение 3'!F112</f>
        <v>0</v>
      </c>
      <c r="H108" s="102">
        <f>'Приложение 3'!G112</f>
        <v>0</v>
      </c>
      <c r="I108" s="102">
        <f>'Приложение 3'!H112</f>
        <v>0</v>
      </c>
      <c r="J108" s="3"/>
    </row>
    <row r="109" spans="1:10" ht="31.5" hidden="1" x14ac:dyDescent="0.2">
      <c r="A109" s="11" t="str">
        <f>'Приложение 3'!A113</f>
        <v>Закупка товаров, работ и услуг для  государственных (муниципальных) нужд</v>
      </c>
      <c r="B109" s="152" t="str">
        <f t="shared" si="2"/>
        <v>555</v>
      </c>
      <c r="C109" s="7">
        <v>4</v>
      </c>
      <c r="D109" s="7">
        <v>9</v>
      </c>
      <c r="E109" s="12" t="str">
        <f>'Приложение 3'!D113</f>
        <v>52.0.00.9Д020</v>
      </c>
      <c r="F109" s="8">
        <f>'Приложение 3'!E113</f>
        <v>200</v>
      </c>
      <c r="G109" s="102">
        <f>'Приложение 3'!F113</f>
        <v>0</v>
      </c>
      <c r="H109" s="102">
        <f>'Приложение 3'!G113</f>
        <v>0</v>
      </c>
      <c r="I109" s="102">
        <f>'Приложение 3'!H113</f>
        <v>0</v>
      </c>
      <c r="J109" s="3"/>
    </row>
    <row r="110" spans="1:10" ht="31.5" hidden="1" x14ac:dyDescent="0.2">
      <c r="A110" s="11" t="str">
        <f>'Приложение 3'!A114</f>
        <v>Иные закупки товаров, работ и услуг для обеспечения государственных (муниципальных) нужд</v>
      </c>
      <c r="B110" s="152" t="str">
        <f t="shared" si="2"/>
        <v>555</v>
      </c>
      <c r="C110" s="7">
        <v>4</v>
      </c>
      <c r="D110" s="7">
        <v>9</v>
      </c>
      <c r="E110" s="12" t="str">
        <f>'Приложение 3'!D114</f>
        <v>52.0.00.9Д020</v>
      </c>
      <c r="F110" s="8">
        <f>'Приложение 3'!E114</f>
        <v>240</v>
      </c>
      <c r="G110" s="102">
        <f>'Приложение 3'!F114</f>
        <v>0</v>
      </c>
      <c r="H110" s="102">
        <f>'Приложение 3'!G114</f>
        <v>0</v>
      </c>
      <c r="I110" s="102">
        <f>'Приложение 3'!H114</f>
        <v>0</v>
      </c>
      <c r="J110" s="3"/>
    </row>
    <row r="111" spans="1:10" ht="63" x14ac:dyDescent="0.2">
      <c r="A111" s="11" t="str">
        <f>'Приложение 3'!A115</f>
        <v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v>
      </c>
      <c r="B111" s="152" t="str">
        <f t="shared" si="2"/>
        <v>555</v>
      </c>
      <c r="C111" s="7">
        <v>4</v>
      </c>
      <c r="D111" s="7">
        <v>9</v>
      </c>
      <c r="E111" s="12" t="str">
        <f>'Приложение 3'!D115</f>
        <v>52.0.00.9Д160</v>
      </c>
      <c r="F111" s="8"/>
      <c r="G111" s="102">
        <f>'Приложение 3'!F115</f>
        <v>67493</v>
      </c>
      <c r="H111" s="102">
        <f>'Приложение 3'!G115</f>
        <v>37000</v>
      </c>
      <c r="I111" s="102">
        <f>'Приложение 3'!H115</f>
        <v>0</v>
      </c>
      <c r="J111" s="3"/>
    </row>
    <row r="112" spans="1:10" ht="31.5" x14ac:dyDescent="0.2">
      <c r="A112" s="11" t="str">
        <f>'Приложение 3'!A116</f>
        <v>Закупка товаров, работ и услуг для  государственных (муниципальных) нужд</v>
      </c>
      <c r="B112" s="152" t="str">
        <f t="shared" si="2"/>
        <v>555</v>
      </c>
      <c r="C112" s="7">
        <v>4</v>
      </c>
      <c r="D112" s="7">
        <v>9</v>
      </c>
      <c r="E112" s="12" t="str">
        <f>'Приложение 3'!D116</f>
        <v>52.0.00.9Д160</v>
      </c>
      <c r="F112" s="8">
        <f>'Приложение 3'!E116</f>
        <v>200</v>
      </c>
      <c r="G112" s="102">
        <f>'Приложение 3'!F116</f>
        <v>67493</v>
      </c>
      <c r="H112" s="102">
        <f>'Приложение 3'!G116</f>
        <v>37000</v>
      </c>
      <c r="I112" s="102">
        <f>'Приложение 3'!H116</f>
        <v>0</v>
      </c>
      <c r="J112" s="3"/>
    </row>
    <row r="113" spans="1:10" ht="31.5" x14ac:dyDescent="0.2">
      <c r="A113" s="11" t="str">
        <f>'Приложение 3'!A117</f>
        <v>Иные закупки товаров, работ и услуг для обеспечения государственных (муниципальных) нужд</v>
      </c>
      <c r="B113" s="152" t="str">
        <f t="shared" si="2"/>
        <v>555</v>
      </c>
      <c r="C113" s="7">
        <v>4</v>
      </c>
      <c r="D113" s="7">
        <v>9</v>
      </c>
      <c r="E113" s="12" t="str">
        <f>'Приложение 3'!D117</f>
        <v>52.0.00.9Д160</v>
      </c>
      <c r="F113" s="8">
        <f>'Приложение 3'!E117</f>
        <v>240</v>
      </c>
      <c r="G113" s="102">
        <f>'Приложение 3'!F117</f>
        <v>67493</v>
      </c>
      <c r="H113" s="102">
        <f>'Приложение 3'!G117</f>
        <v>37000</v>
      </c>
      <c r="I113" s="102">
        <f>'Приложение 3'!H117</f>
        <v>0</v>
      </c>
      <c r="J113" s="3"/>
    </row>
    <row r="114" spans="1:10" ht="47.25" hidden="1" x14ac:dyDescent="0.2">
      <c r="A114" s="11" t="str">
        <f>'Приложение 3'!A118</f>
        <v>Финансовое обеспечение деятельности муниципальных образований Новосибирской области по управлению дорожным хозяйством</v>
      </c>
      <c r="B114" s="152" t="str">
        <f t="shared" si="2"/>
        <v>555</v>
      </c>
      <c r="C114" s="7">
        <v>4</v>
      </c>
      <c r="D114" s="7">
        <v>9</v>
      </c>
      <c r="E114" s="12" t="str">
        <f>'Приложение 3'!D118</f>
        <v>52.0.00.9Д880</v>
      </c>
      <c r="F114" s="8"/>
      <c r="G114" s="102">
        <f>'Приложение 3'!F118</f>
        <v>0</v>
      </c>
      <c r="H114" s="102">
        <f>'Приложение 3'!G118</f>
        <v>0</v>
      </c>
      <c r="I114" s="102">
        <f>'Приложение 3'!H118</f>
        <v>0</v>
      </c>
      <c r="J114" s="3"/>
    </row>
    <row r="115" spans="1:10" ht="18.75" hidden="1" x14ac:dyDescent="0.2">
      <c r="A115" s="11" t="str">
        <f>'Приложение 3'!A119</f>
        <v>Иные бюджетные ассигнования</v>
      </c>
      <c r="B115" s="152" t="str">
        <f t="shared" si="2"/>
        <v>555</v>
      </c>
      <c r="C115" s="7">
        <v>4</v>
      </c>
      <c r="D115" s="7">
        <v>9</v>
      </c>
      <c r="E115" s="12" t="str">
        <f>'Приложение 3'!D119</f>
        <v>52.0.00.9Д880</v>
      </c>
      <c r="F115" s="8">
        <f>'Приложение 3'!E119</f>
        <v>800</v>
      </c>
      <c r="G115" s="102">
        <f>'Приложение 3'!F119</f>
        <v>0</v>
      </c>
      <c r="H115" s="102">
        <f>'Приложение 3'!G119</f>
        <v>0</v>
      </c>
      <c r="I115" s="102">
        <f>'Приложение 3'!H119</f>
        <v>0</v>
      </c>
      <c r="J115" s="3"/>
    </row>
    <row r="116" spans="1:10" ht="18.75" hidden="1" x14ac:dyDescent="0.2">
      <c r="A116" s="11" t="str">
        <f>'Приложение 3'!A120</f>
        <v xml:space="preserve">Уплата налогов, сборов и иных платежей </v>
      </c>
      <c r="B116" s="152" t="str">
        <f t="shared" si="2"/>
        <v>555</v>
      </c>
      <c r="C116" s="7">
        <v>4</v>
      </c>
      <c r="D116" s="7">
        <v>9</v>
      </c>
      <c r="E116" s="12" t="str">
        <f>'Приложение 3'!D120</f>
        <v>52.0.00.9Д880</v>
      </c>
      <c r="F116" s="8">
        <f>'Приложение 3'!E120</f>
        <v>850</v>
      </c>
      <c r="G116" s="102">
        <f>'Приложение 3'!F120</f>
        <v>0</v>
      </c>
      <c r="H116" s="102">
        <f>'Приложение 3'!G120</f>
        <v>0</v>
      </c>
      <c r="I116" s="102">
        <f>'Приложение 3'!H120</f>
        <v>0</v>
      </c>
      <c r="J116" s="3"/>
    </row>
    <row r="117" spans="1:10" ht="18.75" hidden="1" x14ac:dyDescent="0.2">
      <c r="A117" s="11" t="str">
        <f>'Приложение 3'!A121</f>
        <v>Софинанансирование инициативного проекта ""</v>
      </c>
      <c r="B117" s="152" t="str">
        <f t="shared" si="2"/>
        <v>555</v>
      </c>
      <c r="C117" s="7">
        <v>4</v>
      </c>
      <c r="D117" s="7">
        <v>9</v>
      </c>
      <c r="E117" s="12" t="str">
        <f>'Приложение 3'!D121</f>
        <v>52.0.00.S0240</v>
      </c>
      <c r="F117" s="8"/>
      <c r="G117" s="102">
        <f>'Приложение 3'!F121</f>
        <v>0</v>
      </c>
      <c r="H117" s="102">
        <f>'Приложение 3'!G121</f>
        <v>0</v>
      </c>
      <c r="I117" s="102">
        <f>'Приложение 3'!H121</f>
        <v>0</v>
      </c>
      <c r="J117" s="3"/>
    </row>
    <row r="118" spans="1:10" ht="31.5" hidden="1" x14ac:dyDescent="0.2">
      <c r="A118" s="11" t="str">
        <f>'Приложение 3'!A122</f>
        <v>Закупка товаров, работ и услуг для  государственных (муниципальных) нужд</v>
      </c>
      <c r="B118" s="152" t="str">
        <f t="shared" si="2"/>
        <v>555</v>
      </c>
      <c r="C118" s="7">
        <v>4</v>
      </c>
      <c r="D118" s="7">
        <v>9</v>
      </c>
      <c r="E118" s="12" t="str">
        <f>'Приложение 3'!D122</f>
        <v>52.0.00.S0240</v>
      </c>
      <c r="F118" s="8">
        <f>'Приложение 3'!E122</f>
        <v>200</v>
      </c>
      <c r="G118" s="102">
        <f>'Приложение 3'!F122</f>
        <v>0</v>
      </c>
      <c r="H118" s="102">
        <f>'Приложение 3'!G122</f>
        <v>0</v>
      </c>
      <c r="I118" s="102">
        <f>'Приложение 3'!H122</f>
        <v>0</v>
      </c>
      <c r="J118" s="3"/>
    </row>
    <row r="119" spans="1:10" ht="31.5" hidden="1" x14ac:dyDescent="0.2">
      <c r="A119" s="11" t="str">
        <f>'Приложение 3'!A123</f>
        <v>Иные закупки товаров, работ и услуг для обеспечения государственных (муниципальных) нужд</v>
      </c>
      <c r="B119" s="152" t="str">
        <f t="shared" si="2"/>
        <v>555</v>
      </c>
      <c r="C119" s="7">
        <v>4</v>
      </c>
      <c r="D119" s="7">
        <v>9</v>
      </c>
      <c r="E119" s="12" t="str">
        <f>'Приложение 3'!D123</f>
        <v>52.0.00.S0240</v>
      </c>
      <c r="F119" s="8">
        <f>'Приложение 3'!E123</f>
        <v>240</v>
      </c>
      <c r="G119" s="102">
        <f>'Приложение 3'!F123</f>
        <v>0</v>
      </c>
      <c r="H119" s="102">
        <f>'Приложение 3'!G123</f>
        <v>0</v>
      </c>
      <c r="I119" s="102">
        <f>'Приложение 3'!H123</f>
        <v>0</v>
      </c>
      <c r="J119" s="3"/>
    </row>
    <row r="120" spans="1:10" ht="31.5" hidden="1" x14ac:dyDescent="0.2">
      <c r="A120" s="11" t="str">
        <f>'Приложение 3'!A124</f>
        <v>Софинансирование социально значимых проектов в сфере развития общественной инфраструктуры</v>
      </c>
      <c r="B120" s="152" t="str">
        <f t="shared" si="2"/>
        <v>555</v>
      </c>
      <c r="C120" s="7">
        <v>4</v>
      </c>
      <c r="D120" s="7">
        <v>9</v>
      </c>
      <c r="E120" s="12" t="str">
        <f>'Приложение 3'!D124</f>
        <v>52.0.00.S0370</v>
      </c>
      <c r="F120" s="8"/>
      <c r="G120" s="102">
        <f>'Приложение 3'!F124</f>
        <v>0</v>
      </c>
      <c r="H120" s="102">
        <f>'Приложение 3'!G124</f>
        <v>0</v>
      </c>
      <c r="I120" s="102">
        <f>'Приложение 3'!H124</f>
        <v>0</v>
      </c>
      <c r="J120" s="3"/>
    </row>
    <row r="121" spans="1:10" ht="31.5" hidden="1" x14ac:dyDescent="0.2">
      <c r="A121" s="11" t="str">
        <f>'Приложение 3'!A125</f>
        <v>Закупка товаров, работ и услуг для  государственных (муниципальных) нужд</v>
      </c>
      <c r="B121" s="152" t="str">
        <f t="shared" si="2"/>
        <v>555</v>
      </c>
      <c r="C121" s="7">
        <v>4</v>
      </c>
      <c r="D121" s="7">
        <v>9</v>
      </c>
      <c r="E121" s="12" t="str">
        <f>'Приложение 3'!D125</f>
        <v>52.0.00.S0370</v>
      </c>
      <c r="F121" s="8">
        <f>'Приложение 3'!E125</f>
        <v>200</v>
      </c>
      <c r="G121" s="102">
        <f>'Приложение 3'!F125</f>
        <v>0</v>
      </c>
      <c r="H121" s="102">
        <f>'Приложение 3'!G125</f>
        <v>0</v>
      </c>
      <c r="I121" s="102">
        <f>'Приложение 3'!H125</f>
        <v>0</v>
      </c>
      <c r="J121" s="3"/>
    </row>
    <row r="122" spans="1:10" ht="31.5" hidden="1" x14ac:dyDescent="0.2">
      <c r="A122" s="11" t="str">
        <f>'Приложение 3'!A126</f>
        <v>Иные закупки товаров, работ и услуг для обеспечения государственных (муниципальных) нужд</v>
      </c>
      <c r="B122" s="152" t="str">
        <f t="shared" si="2"/>
        <v>555</v>
      </c>
      <c r="C122" s="7">
        <v>4</v>
      </c>
      <c r="D122" s="7">
        <v>9</v>
      </c>
      <c r="E122" s="12" t="str">
        <f>'Приложение 3'!D126</f>
        <v>52.0.00.S0370</v>
      </c>
      <c r="F122" s="8">
        <f>'Приложение 3'!E126</f>
        <v>240</v>
      </c>
      <c r="G122" s="102">
        <f>'Приложение 3'!F126</f>
        <v>0</v>
      </c>
      <c r="H122" s="102">
        <f>'Приложение 3'!G126</f>
        <v>0</v>
      </c>
      <c r="I122" s="102">
        <f>'Приложение 3'!H126</f>
        <v>0</v>
      </c>
      <c r="J122" s="3"/>
    </row>
    <row r="123" spans="1:10" ht="47.25" x14ac:dyDescent="0.2">
      <c r="A123" s="11" t="str">
        <f>'Приложение 3'!A127</f>
        <v>Софинансирование по устойчивому функционированию автомобильных дорог местного значения и исскуственных сооружений на них, а также улично-дорожной сети</v>
      </c>
      <c r="B123" s="152" t="str">
        <f t="shared" si="2"/>
        <v>555</v>
      </c>
      <c r="C123" s="7">
        <v>4</v>
      </c>
      <c r="D123" s="7">
        <v>9</v>
      </c>
      <c r="E123" s="12" t="str">
        <f>'Приложение 3'!D127</f>
        <v>52.0.00.SД160</v>
      </c>
      <c r="F123" s="8"/>
      <c r="G123" s="102">
        <f>'Приложение 3'!F127</f>
        <v>681.8</v>
      </c>
      <c r="H123" s="102">
        <f>'Приложение 3'!G127</f>
        <v>373.7</v>
      </c>
      <c r="I123" s="102">
        <f>'Приложение 3'!H127</f>
        <v>0</v>
      </c>
      <c r="J123" s="3"/>
    </row>
    <row r="124" spans="1:10" ht="31.5" x14ac:dyDescent="0.2">
      <c r="A124" s="11" t="str">
        <f>'Приложение 3'!A128</f>
        <v>Закупка товаров, работ и услуг для  государственных (муниципальных) нужд</v>
      </c>
      <c r="B124" s="152" t="str">
        <f t="shared" si="2"/>
        <v>555</v>
      </c>
      <c r="C124" s="7">
        <v>4</v>
      </c>
      <c r="D124" s="7">
        <v>9</v>
      </c>
      <c r="E124" s="12" t="str">
        <f>'Приложение 3'!D128</f>
        <v>52.0.00.SД160</v>
      </c>
      <c r="F124" s="8">
        <f>'Приложение 3'!E128</f>
        <v>200</v>
      </c>
      <c r="G124" s="102">
        <f>'Приложение 3'!F128</f>
        <v>681.8</v>
      </c>
      <c r="H124" s="102">
        <f>'Приложение 3'!G128</f>
        <v>373.7</v>
      </c>
      <c r="I124" s="102">
        <f>'Приложение 3'!H128</f>
        <v>0</v>
      </c>
      <c r="J124" s="3"/>
    </row>
    <row r="125" spans="1:10" s="138" customFormat="1" ht="31.5" x14ac:dyDescent="0.2">
      <c r="A125" s="11" t="str">
        <f>'Приложение 3'!A129</f>
        <v>Иные закупки товаров, работ и услуг для обеспечения государственных (муниципальных) нужд</v>
      </c>
      <c r="B125" s="152" t="str">
        <f t="shared" si="2"/>
        <v>555</v>
      </c>
      <c r="C125" s="7">
        <v>4</v>
      </c>
      <c r="D125" s="7">
        <v>9</v>
      </c>
      <c r="E125" s="12" t="str">
        <f>'Приложение 3'!D129</f>
        <v>52.0.00.SД160</v>
      </c>
      <c r="F125" s="8">
        <f>'Приложение 3'!E129</f>
        <v>240</v>
      </c>
      <c r="G125" s="102">
        <f>'Приложение 3'!F129</f>
        <v>681.8</v>
      </c>
      <c r="H125" s="102">
        <f>'Приложение 3'!G129</f>
        <v>373.7</v>
      </c>
      <c r="I125" s="102">
        <f>'Приложение 3'!H129</f>
        <v>0</v>
      </c>
      <c r="J125" s="3"/>
    </row>
    <row r="126" spans="1:10" s="138" customFormat="1" ht="47.25" hidden="1" x14ac:dyDescent="0.2">
      <c r="A126" s="11" t="str">
        <f>'Приложение 3'!A130</f>
        <v>Софинансирование финансового обеспечения деятельности муниципальных образований Новосибирской области по управлению дорожным хозяйством</v>
      </c>
      <c r="B126" s="152" t="str">
        <f t="shared" si="2"/>
        <v>555</v>
      </c>
      <c r="C126" s="7">
        <v>4</v>
      </c>
      <c r="D126" s="7">
        <v>9</v>
      </c>
      <c r="E126" s="12" t="str">
        <f>'Приложение 3'!D130</f>
        <v>52.0.00.SД880</v>
      </c>
      <c r="F126" s="8"/>
      <c r="G126" s="102">
        <f>'Приложение 3'!F130</f>
        <v>0</v>
      </c>
      <c r="H126" s="102">
        <f>'Приложение 3'!G130</f>
        <v>0</v>
      </c>
      <c r="I126" s="102">
        <f>'Приложение 3'!H130</f>
        <v>0</v>
      </c>
      <c r="J126" s="3"/>
    </row>
    <row r="127" spans="1:10" s="138" customFormat="1" ht="18.75" hidden="1" x14ac:dyDescent="0.2">
      <c r="A127" s="11" t="str">
        <f>'Приложение 3'!A131</f>
        <v>Иные бюджетные ассигнования</v>
      </c>
      <c r="B127" s="152" t="str">
        <f t="shared" si="2"/>
        <v>555</v>
      </c>
      <c r="C127" s="7">
        <v>4</v>
      </c>
      <c r="D127" s="7">
        <v>9</v>
      </c>
      <c r="E127" s="12" t="str">
        <f>'Приложение 3'!D131</f>
        <v>52.0.00.SД880</v>
      </c>
      <c r="F127" s="8">
        <f>'Приложение 3'!E131</f>
        <v>800</v>
      </c>
      <c r="G127" s="102">
        <f>'Приложение 3'!F131</f>
        <v>0</v>
      </c>
      <c r="H127" s="102">
        <f>'Приложение 3'!G131</f>
        <v>0</v>
      </c>
      <c r="I127" s="102">
        <f>'Приложение 3'!H131</f>
        <v>0</v>
      </c>
      <c r="J127" s="3"/>
    </row>
    <row r="128" spans="1:10" s="138" customFormat="1" ht="18.75" hidden="1" x14ac:dyDescent="0.2">
      <c r="A128" s="11" t="str">
        <f>'Приложение 3'!A132</f>
        <v xml:space="preserve">Уплата налогов, сборов и иных платежей </v>
      </c>
      <c r="B128" s="152" t="str">
        <f t="shared" si="2"/>
        <v>555</v>
      </c>
      <c r="C128" s="7">
        <v>4</v>
      </c>
      <c r="D128" s="7">
        <v>9</v>
      </c>
      <c r="E128" s="12" t="str">
        <f>'Приложение 3'!D132</f>
        <v>52.0.00.SД880</v>
      </c>
      <c r="F128" s="8">
        <f>'Приложение 3'!E132</f>
        <v>850</v>
      </c>
      <c r="G128" s="102">
        <f>'Приложение 3'!F132</f>
        <v>0</v>
      </c>
      <c r="H128" s="102">
        <f>'Приложение 3'!G132</f>
        <v>0</v>
      </c>
      <c r="I128" s="102">
        <f>'Приложение 3'!H132</f>
        <v>0</v>
      </c>
      <c r="J128" s="3"/>
    </row>
    <row r="129" spans="1:10" s="138" customFormat="1" ht="38.25" customHeight="1" x14ac:dyDescent="0.2">
      <c r="A129" s="163" t="str">
        <f>'Приложение 3'!A143</f>
        <v xml:space="preserve">Муниципальная программа "Повышение безопасности дорожного движения на территории рабочего поселка Линево"
</v>
      </c>
      <c r="B129" s="152" t="str">
        <f>B127</f>
        <v>555</v>
      </c>
      <c r="C129" s="7">
        <v>4</v>
      </c>
      <c r="D129" s="7">
        <v>9</v>
      </c>
      <c r="E129" s="165" t="s">
        <v>336</v>
      </c>
      <c r="F129" s="8"/>
      <c r="G129" s="107">
        <f>G130</f>
        <v>2050</v>
      </c>
      <c r="H129" s="260">
        <f t="shared" ref="H129:I131" si="4">H130</f>
        <v>2000</v>
      </c>
      <c r="I129" s="260">
        <f t="shared" si="4"/>
        <v>2500</v>
      </c>
      <c r="J129" s="3"/>
    </row>
    <row r="130" spans="1:10" s="138" customFormat="1" ht="31.5" x14ac:dyDescent="0.2">
      <c r="A130" s="106" t="str">
        <f>'Приложение 3'!A144</f>
        <v>Обеспечение безопасности дорожного движения на территории поселения</v>
      </c>
      <c r="B130" s="152" t="str">
        <f t="shared" si="2"/>
        <v>555</v>
      </c>
      <c r="C130" s="7">
        <v>4</v>
      </c>
      <c r="D130" s="7">
        <v>9</v>
      </c>
      <c r="E130" s="77" t="str">
        <f>'Приложение 3'!D144</f>
        <v>64.0.00.9Д020</v>
      </c>
      <c r="F130" s="8"/>
      <c r="G130" s="102">
        <f>G131</f>
        <v>2050</v>
      </c>
      <c r="H130" s="102">
        <f t="shared" si="4"/>
        <v>2000</v>
      </c>
      <c r="I130" s="102">
        <f t="shared" si="4"/>
        <v>2500</v>
      </c>
      <c r="J130" s="3"/>
    </row>
    <row r="131" spans="1:10" s="138" customFormat="1" ht="31.5" x14ac:dyDescent="0.2">
      <c r="A131" s="106" t="str">
        <f>'Приложение 3'!A145</f>
        <v>Закупка товаров, работ и услуг для  государственных (муниципальных) нужд</v>
      </c>
      <c r="B131" s="152" t="str">
        <f t="shared" si="2"/>
        <v>555</v>
      </c>
      <c r="C131" s="7">
        <v>4</v>
      </c>
      <c r="D131" s="7">
        <v>9</v>
      </c>
      <c r="E131" s="77" t="str">
        <f>'Приложение 3'!D145</f>
        <v>64.0.00.9Д020</v>
      </c>
      <c r="F131" s="8">
        <v>200</v>
      </c>
      <c r="G131" s="102">
        <f>G132</f>
        <v>2050</v>
      </c>
      <c r="H131" s="102">
        <f t="shared" si="4"/>
        <v>2000</v>
      </c>
      <c r="I131" s="102">
        <f t="shared" si="4"/>
        <v>2500</v>
      </c>
      <c r="J131" s="3"/>
    </row>
    <row r="132" spans="1:10" s="138" customFormat="1" ht="31.5" x14ac:dyDescent="0.2">
      <c r="A132" s="106" t="str">
        <f>'Приложение 3'!A146</f>
        <v>Иные закупки товаров, работ и услуг для обеспечения государственных (муниципальных) нужд</v>
      </c>
      <c r="B132" s="152" t="str">
        <f t="shared" si="2"/>
        <v>555</v>
      </c>
      <c r="C132" s="7">
        <v>4</v>
      </c>
      <c r="D132" s="7">
        <v>9</v>
      </c>
      <c r="E132" s="77" t="str">
        <f>'Приложение 3'!D146</f>
        <v>64.0.00.9Д020</v>
      </c>
      <c r="F132" s="8">
        <v>240</v>
      </c>
      <c r="G132" s="102">
        <f>'Приложение 3'!F146</f>
        <v>2050</v>
      </c>
      <c r="H132" s="102">
        <f>'Приложение 3'!G146</f>
        <v>2000</v>
      </c>
      <c r="I132" s="102">
        <f>'Приложение 3'!H146</f>
        <v>2500</v>
      </c>
      <c r="J132" s="3"/>
    </row>
    <row r="133" spans="1:10" s="138" customFormat="1" ht="18.75" x14ac:dyDescent="0.2">
      <c r="A133" s="163" t="s">
        <v>338</v>
      </c>
      <c r="B133" s="150" t="str">
        <f t="shared" si="2"/>
        <v>555</v>
      </c>
      <c r="C133" s="4">
        <v>4</v>
      </c>
      <c r="D133" s="164">
        <v>12</v>
      </c>
      <c r="E133" s="165" t="s">
        <v>344</v>
      </c>
      <c r="F133" s="166" t="s">
        <v>7</v>
      </c>
      <c r="G133" s="107">
        <f>G134</f>
        <v>261.18749000000003</v>
      </c>
      <c r="H133" s="107">
        <f t="shared" ref="H133:I133" si="5">H134</f>
        <v>261.18749000000003</v>
      </c>
      <c r="I133" s="107">
        <f t="shared" si="5"/>
        <v>261.18749000000003</v>
      </c>
      <c r="J133" s="3"/>
    </row>
    <row r="134" spans="1:10" s="138" customFormat="1" ht="31.5" x14ac:dyDescent="0.2">
      <c r="A134" s="163" t="s">
        <v>347</v>
      </c>
      <c r="B134" s="152" t="str">
        <f t="shared" si="2"/>
        <v>555</v>
      </c>
      <c r="C134" s="7">
        <v>4</v>
      </c>
      <c r="D134" s="76">
        <v>12</v>
      </c>
      <c r="E134" s="77" t="s">
        <v>344</v>
      </c>
      <c r="F134" s="166"/>
      <c r="G134" s="102">
        <f>G135+G138</f>
        <v>261.18749000000003</v>
      </c>
      <c r="H134" s="102">
        <f t="shared" ref="H134:I134" si="6">H135+H138</f>
        <v>261.18749000000003</v>
      </c>
      <c r="I134" s="102">
        <f t="shared" si="6"/>
        <v>261.18749000000003</v>
      </c>
      <c r="J134" s="3"/>
    </row>
    <row r="135" spans="1:10" s="138" customFormat="1" ht="47.25" x14ac:dyDescent="0.2">
      <c r="A135" s="106" t="s">
        <v>343</v>
      </c>
      <c r="B135" s="152" t="str">
        <f t="shared" si="2"/>
        <v>555</v>
      </c>
      <c r="C135" s="7">
        <v>4</v>
      </c>
      <c r="D135" s="76">
        <v>12</v>
      </c>
      <c r="E135" s="77" t="s">
        <v>344</v>
      </c>
      <c r="F135" s="78"/>
      <c r="G135" s="102">
        <f>G136</f>
        <v>231.18749</v>
      </c>
      <c r="H135" s="102">
        <f t="shared" ref="H135:I136" si="7">H136</f>
        <v>231.18749</v>
      </c>
      <c r="I135" s="102">
        <f t="shared" si="7"/>
        <v>231.18749</v>
      </c>
      <c r="J135" s="3"/>
    </row>
    <row r="136" spans="1:10" s="138" customFormat="1" ht="18.75" x14ac:dyDescent="0.2">
      <c r="A136" s="106" t="s">
        <v>18</v>
      </c>
      <c r="B136" s="152" t="str">
        <f t="shared" si="2"/>
        <v>555</v>
      </c>
      <c r="C136" s="7">
        <v>4</v>
      </c>
      <c r="D136" s="76">
        <v>12</v>
      </c>
      <c r="E136" s="77" t="s">
        <v>344</v>
      </c>
      <c r="F136" s="78">
        <v>800</v>
      </c>
      <c r="G136" s="102">
        <f>G137</f>
        <v>231.18749</v>
      </c>
      <c r="H136" s="102">
        <f t="shared" si="7"/>
        <v>231.18749</v>
      </c>
      <c r="I136" s="102">
        <f t="shared" si="7"/>
        <v>231.18749</v>
      </c>
      <c r="J136" s="3"/>
    </row>
    <row r="137" spans="1:10" s="138" customFormat="1" ht="47.25" x14ac:dyDescent="0.2">
      <c r="A137" s="106" t="s">
        <v>342</v>
      </c>
      <c r="B137" s="152" t="str">
        <f t="shared" si="2"/>
        <v>555</v>
      </c>
      <c r="C137" s="7">
        <v>4</v>
      </c>
      <c r="D137" s="76">
        <v>12</v>
      </c>
      <c r="E137" s="77" t="s">
        <v>344</v>
      </c>
      <c r="F137" s="78">
        <v>810</v>
      </c>
      <c r="G137" s="102">
        <f>'Приложение 3'!F164</f>
        <v>231.18749</v>
      </c>
      <c r="H137" s="102">
        <f>'Приложение 3'!G164</f>
        <v>231.18749</v>
      </c>
      <c r="I137" s="102">
        <f>'Приложение 3'!H164</f>
        <v>231.18749</v>
      </c>
      <c r="J137" s="3"/>
    </row>
    <row r="138" spans="1:10" s="138" customFormat="1" ht="47.25" x14ac:dyDescent="0.2">
      <c r="A138" s="106" t="s">
        <v>345</v>
      </c>
      <c r="B138" s="152" t="str">
        <f t="shared" si="2"/>
        <v>555</v>
      </c>
      <c r="C138" s="7">
        <v>4</v>
      </c>
      <c r="D138" s="76">
        <v>12</v>
      </c>
      <c r="E138" s="77" t="s">
        <v>346</v>
      </c>
      <c r="F138" s="78"/>
      <c r="G138" s="102">
        <f>G139</f>
        <v>30</v>
      </c>
      <c r="H138" s="102">
        <f t="shared" ref="H138:I139" si="8">H139</f>
        <v>30</v>
      </c>
      <c r="I138" s="102">
        <f t="shared" si="8"/>
        <v>30</v>
      </c>
      <c r="J138" s="3"/>
    </row>
    <row r="139" spans="1:10" s="138" customFormat="1" ht="18.75" x14ac:dyDescent="0.2">
      <c r="A139" s="106" t="s">
        <v>18</v>
      </c>
      <c r="B139" s="152" t="str">
        <f t="shared" si="2"/>
        <v>555</v>
      </c>
      <c r="C139" s="7">
        <v>4</v>
      </c>
      <c r="D139" s="76">
        <v>12</v>
      </c>
      <c r="E139" s="77" t="s">
        <v>346</v>
      </c>
      <c r="F139" s="78">
        <v>800</v>
      </c>
      <c r="G139" s="102">
        <f>G140</f>
        <v>30</v>
      </c>
      <c r="H139" s="102">
        <f t="shared" si="8"/>
        <v>30</v>
      </c>
      <c r="I139" s="102">
        <f t="shared" si="8"/>
        <v>30</v>
      </c>
      <c r="J139" s="3"/>
    </row>
    <row r="140" spans="1:10" ht="47.25" x14ac:dyDescent="0.2">
      <c r="A140" s="106" t="s">
        <v>342</v>
      </c>
      <c r="B140" s="152" t="str">
        <f t="shared" si="2"/>
        <v>555</v>
      </c>
      <c r="C140" s="7">
        <v>4</v>
      </c>
      <c r="D140" s="76">
        <v>12</v>
      </c>
      <c r="E140" s="77" t="s">
        <v>346</v>
      </c>
      <c r="F140" s="78">
        <v>810</v>
      </c>
      <c r="G140" s="102">
        <f>'Приложение 3'!F167</f>
        <v>30</v>
      </c>
      <c r="H140" s="102">
        <f>'Приложение 3'!G167</f>
        <v>30</v>
      </c>
      <c r="I140" s="102">
        <f>'Приложение 3'!H167</f>
        <v>30</v>
      </c>
      <c r="J140" s="3"/>
    </row>
    <row r="141" spans="1:10" ht="18.75" x14ac:dyDescent="0.2">
      <c r="A141" s="18" t="str">
        <f>'Приложение 3'!A168</f>
        <v>Жилищно-коммунальное хозяйство</v>
      </c>
      <c r="B141" s="150" t="str">
        <f t="shared" si="2"/>
        <v>555</v>
      </c>
      <c r="C141" s="4">
        <v>5</v>
      </c>
      <c r="D141" s="4" t="s">
        <v>7</v>
      </c>
      <c r="E141" s="19" t="s">
        <v>7</v>
      </c>
      <c r="F141" s="5" t="s">
        <v>7</v>
      </c>
      <c r="G141" s="107">
        <f>'Приложение 3'!F168</f>
        <v>36901</v>
      </c>
      <c r="H141" s="107">
        <f>'Приложение 3'!G168</f>
        <v>17100</v>
      </c>
      <c r="I141" s="107">
        <f>'Приложение 3'!H168</f>
        <v>19173.099999999999</v>
      </c>
      <c r="J141" s="3"/>
    </row>
    <row r="142" spans="1:10" ht="18.75" x14ac:dyDescent="0.2">
      <c r="A142" s="18" t="str">
        <f>'Приложение 3'!A169</f>
        <v>Жилищное хозяйство</v>
      </c>
      <c r="B142" s="150" t="str">
        <f t="shared" si="2"/>
        <v>555</v>
      </c>
      <c r="C142" s="4">
        <v>5</v>
      </c>
      <c r="D142" s="4">
        <v>1</v>
      </c>
      <c r="E142" s="19" t="s">
        <v>7</v>
      </c>
      <c r="F142" s="5" t="s">
        <v>7</v>
      </c>
      <c r="G142" s="107">
        <f>'Приложение 3'!F169</f>
        <v>2465</v>
      </c>
      <c r="H142" s="107">
        <f>'Приложение 3'!G169</f>
        <v>2400</v>
      </c>
      <c r="I142" s="107">
        <f>'Приложение 3'!H169</f>
        <v>2400</v>
      </c>
      <c r="J142" s="3"/>
    </row>
    <row r="143" spans="1:10" s="138" customFormat="1" ht="18.75" x14ac:dyDescent="0.2">
      <c r="A143" s="11" t="str">
        <f>'Приложение 3'!A170</f>
        <v>Непрограммные направления расходов</v>
      </c>
      <c r="B143" s="152" t="str">
        <f t="shared" si="2"/>
        <v>555</v>
      </c>
      <c r="C143" s="7">
        <v>5</v>
      </c>
      <c r="D143" s="7">
        <v>1</v>
      </c>
      <c r="E143" s="12" t="s">
        <v>10</v>
      </c>
      <c r="F143" s="8"/>
      <c r="G143" s="102">
        <f>'Приложение 3'!F170</f>
        <v>2465</v>
      </c>
      <c r="H143" s="102">
        <f>'Приложение 3'!G170</f>
        <v>2400</v>
      </c>
      <c r="I143" s="102">
        <f>'Приложение 3'!H170</f>
        <v>2400</v>
      </c>
      <c r="J143" s="3"/>
    </row>
    <row r="144" spans="1:10" s="138" customFormat="1" ht="18.75" hidden="1" x14ac:dyDescent="0.2">
      <c r="A144" s="11" t="str">
        <f>'Приложение 3'!A171</f>
        <v xml:space="preserve">Мероприятия в области жилищно-коммунального хозяйства </v>
      </c>
      <c r="B144" s="152" t="str">
        <f t="shared" si="2"/>
        <v>555</v>
      </c>
      <c r="C144" s="7">
        <v>5</v>
      </c>
      <c r="D144" s="7">
        <v>1</v>
      </c>
      <c r="E144" s="12" t="s">
        <v>55</v>
      </c>
      <c r="F144" s="8"/>
      <c r="G144" s="102">
        <f>'Приложение 3'!F171</f>
        <v>0</v>
      </c>
      <c r="H144" s="102">
        <f>'Приложение 3'!G171</f>
        <v>0</v>
      </c>
      <c r="I144" s="102">
        <f>'Приложение 3'!H171</f>
        <v>0</v>
      </c>
      <c r="J144" s="3"/>
    </row>
    <row r="145" spans="1:10" s="138" customFormat="1" ht="31.5" hidden="1" x14ac:dyDescent="0.2">
      <c r="A145" s="11" t="str">
        <f>'Приложение 3'!A172</f>
        <v>Закупка товаров, работ и услуг для  государственных (муниципальных) нужд</v>
      </c>
      <c r="B145" s="152" t="str">
        <f t="shared" si="2"/>
        <v>555</v>
      </c>
      <c r="C145" s="7">
        <v>5</v>
      </c>
      <c r="D145" s="7">
        <v>1</v>
      </c>
      <c r="E145" s="12" t="s">
        <v>55</v>
      </c>
      <c r="F145" s="8">
        <v>200</v>
      </c>
      <c r="G145" s="102">
        <f>'Приложение 3'!F172</f>
        <v>0</v>
      </c>
      <c r="H145" s="102">
        <f>'Приложение 3'!G172</f>
        <v>0</v>
      </c>
      <c r="I145" s="102">
        <f>'Приложение 3'!H172</f>
        <v>0</v>
      </c>
      <c r="J145" s="3"/>
    </row>
    <row r="146" spans="1:10" s="138" customFormat="1" ht="31.5" hidden="1" x14ac:dyDescent="0.2">
      <c r="A146" s="11" t="str">
        <f>'Приложение 3'!A173</f>
        <v>Иные закупки товаров, работ и услуг для обеспечения государственных (муниципальных) нужд</v>
      </c>
      <c r="B146" s="152" t="str">
        <f t="shared" si="2"/>
        <v>555</v>
      </c>
      <c r="C146" s="7">
        <v>5</v>
      </c>
      <c r="D146" s="7">
        <v>1</v>
      </c>
      <c r="E146" s="12" t="s">
        <v>55</v>
      </c>
      <c r="F146" s="8">
        <v>240</v>
      </c>
      <c r="G146" s="102">
        <f>'Приложение 3'!F173</f>
        <v>0</v>
      </c>
      <c r="H146" s="102">
        <f>'Приложение 3'!G173</f>
        <v>0</v>
      </c>
      <c r="I146" s="102">
        <f>'Приложение 3'!H173</f>
        <v>0</v>
      </c>
      <c r="J146" s="3"/>
    </row>
    <row r="147" spans="1:10" s="138" customFormat="1" ht="18.75" x14ac:dyDescent="0.2">
      <c r="A147" s="11" t="str">
        <f>'Приложение 3'!A174</f>
        <v>Иные мероприятия  в области жилищного хозяйства</v>
      </c>
      <c r="B147" s="152" t="str">
        <f t="shared" si="2"/>
        <v>555</v>
      </c>
      <c r="C147" s="7">
        <v>5</v>
      </c>
      <c r="D147" s="7">
        <v>1</v>
      </c>
      <c r="E147" s="12" t="s">
        <v>57</v>
      </c>
      <c r="F147" s="8"/>
      <c r="G147" s="102">
        <f>'Приложение 3'!F174</f>
        <v>2465</v>
      </c>
      <c r="H147" s="102">
        <f>'Приложение 3'!G174</f>
        <v>2400</v>
      </c>
      <c r="I147" s="102">
        <f>'Приложение 3'!H174</f>
        <v>2400</v>
      </c>
      <c r="J147" s="3"/>
    </row>
    <row r="148" spans="1:10" s="138" customFormat="1" ht="31.5" x14ac:dyDescent="0.2">
      <c r="A148" s="11" t="str">
        <f>'Приложение 3'!A175</f>
        <v>Закупка товаров, работ и услуг для  государственных (муниципальных) нужд</v>
      </c>
      <c r="B148" s="152" t="str">
        <f t="shared" si="2"/>
        <v>555</v>
      </c>
      <c r="C148" s="7">
        <v>5</v>
      </c>
      <c r="D148" s="7">
        <v>1</v>
      </c>
      <c r="E148" s="12" t="s">
        <v>57</v>
      </c>
      <c r="F148" s="8">
        <v>200</v>
      </c>
      <c r="G148" s="102">
        <f>'Приложение 3'!F175</f>
        <v>2465</v>
      </c>
      <c r="H148" s="102">
        <f>'Приложение 3'!G175</f>
        <v>2400</v>
      </c>
      <c r="I148" s="102">
        <f>'Приложение 3'!H175</f>
        <v>2400</v>
      </c>
      <c r="J148" s="3"/>
    </row>
    <row r="149" spans="1:10" s="138" customFormat="1" ht="31.5" x14ac:dyDescent="0.2">
      <c r="A149" s="11" t="str">
        <f>'Приложение 3'!A176</f>
        <v>Иные закупки товаров, работ и услуг для обеспечения государственных (муниципальных) нужд</v>
      </c>
      <c r="B149" s="152" t="str">
        <f t="shared" si="2"/>
        <v>555</v>
      </c>
      <c r="C149" s="7">
        <v>5</v>
      </c>
      <c r="D149" s="7">
        <v>1</v>
      </c>
      <c r="E149" s="12" t="s">
        <v>57</v>
      </c>
      <c r="F149" s="8">
        <v>240</v>
      </c>
      <c r="G149" s="102">
        <f>'Приложение 3'!F176</f>
        <v>2465</v>
      </c>
      <c r="H149" s="102">
        <f>'Приложение 3'!G176</f>
        <v>2400</v>
      </c>
      <c r="I149" s="102">
        <f>'Приложение 3'!H176</f>
        <v>2400</v>
      </c>
      <c r="J149" s="3"/>
    </row>
    <row r="150" spans="1:10" ht="18.75" x14ac:dyDescent="0.2">
      <c r="A150" s="18" t="str">
        <f>'Приложение 3'!A177</f>
        <v>Коммунальное хозяйство</v>
      </c>
      <c r="B150" s="150" t="str">
        <f t="shared" si="2"/>
        <v>555</v>
      </c>
      <c r="C150" s="4">
        <v>5</v>
      </c>
      <c r="D150" s="4">
        <v>2</v>
      </c>
      <c r="E150" s="19"/>
      <c r="F150" s="5" t="s">
        <v>7</v>
      </c>
      <c r="G150" s="107">
        <f>'Приложение 3'!F177</f>
        <v>10652.900000000001</v>
      </c>
      <c r="H150" s="107">
        <f>'Приложение 3'!G177</f>
        <v>500</v>
      </c>
      <c r="I150" s="107">
        <f>'Приложение 3'!H177</f>
        <v>2573.1</v>
      </c>
      <c r="J150" s="3"/>
    </row>
    <row r="151" spans="1:10" ht="31.5" hidden="1" x14ac:dyDescent="0.2">
      <c r="A151" s="18" t="str">
        <f>'Приложение 3'!A178</f>
        <v>Муниципальная программа "Комплексное развитие систем коммунальной инфраструктуры рабочего поселка Линево"</v>
      </c>
      <c r="B151" s="150" t="str">
        <f t="shared" ref="B151:B200" si="9">B150</f>
        <v>555</v>
      </c>
      <c r="C151" s="4">
        <v>5</v>
      </c>
      <c r="D151" s="4">
        <v>2</v>
      </c>
      <c r="E151" s="19" t="s">
        <v>59</v>
      </c>
      <c r="F151" s="5"/>
      <c r="G151" s="107">
        <f>'Приложение 3'!F178</f>
        <v>0</v>
      </c>
      <c r="H151" s="107">
        <f>'Приложение 3'!G178</f>
        <v>0</v>
      </c>
      <c r="I151" s="107">
        <f>'Приложение 3'!H178</f>
        <v>0</v>
      </c>
      <c r="J151" s="3"/>
    </row>
    <row r="152" spans="1:10" s="138" customFormat="1" ht="63" hidden="1" x14ac:dyDescent="0.2">
      <c r="A152" s="11" t="str">
        <f>'Приложение 3'!A179</f>
        <v>Реализация мероприятий по теплоснабжению, водоснабжению, водоотведению и ТБО в рамках муниципальной программы комплексного развития систем коммунальной инфраструктуры рабочего поселка Линево</v>
      </c>
      <c r="B152" s="152" t="str">
        <f t="shared" si="9"/>
        <v>555</v>
      </c>
      <c r="C152" s="7">
        <v>5</v>
      </c>
      <c r="D152" s="7">
        <v>2</v>
      </c>
      <c r="E152" s="12" t="s">
        <v>60</v>
      </c>
      <c r="F152" s="8"/>
      <c r="G152" s="102">
        <f>'Приложение 3'!F179</f>
        <v>0</v>
      </c>
      <c r="H152" s="102">
        <f>'Приложение 3'!G179</f>
        <v>0</v>
      </c>
      <c r="I152" s="102">
        <f>'Приложение 3'!H179</f>
        <v>0</v>
      </c>
      <c r="J152" s="3"/>
    </row>
    <row r="153" spans="1:10" s="138" customFormat="1" ht="31.5" hidden="1" x14ac:dyDescent="0.2">
      <c r="A153" s="11" t="str">
        <f>'Приложение 3'!A180</f>
        <v>Закупка товаров, работ и услуг для  государственных (муниципальных) нужд</v>
      </c>
      <c r="B153" s="152" t="str">
        <f t="shared" si="9"/>
        <v>555</v>
      </c>
      <c r="C153" s="7">
        <v>5</v>
      </c>
      <c r="D153" s="7">
        <v>2</v>
      </c>
      <c r="E153" s="12" t="s">
        <v>60</v>
      </c>
      <c r="F153" s="8">
        <v>200</v>
      </c>
      <c r="G153" s="102">
        <f>'Приложение 3'!F180</f>
        <v>0</v>
      </c>
      <c r="H153" s="102">
        <f>'Приложение 3'!G180</f>
        <v>0</v>
      </c>
      <c r="I153" s="102">
        <f>'Приложение 3'!H180</f>
        <v>0</v>
      </c>
      <c r="J153" s="3"/>
    </row>
    <row r="154" spans="1:10" s="138" customFormat="1" ht="31.5" hidden="1" x14ac:dyDescent="0.2">
      <c r="A154" s="11" t="str">
        <f>'Приложение 3'!A181</f>
        <v>Иные закупки товаров, работ и услуг для обеспечения государственных (муниципальных) нужд</v>
      </c>
      <c r="B154" s="152" t="str">
        <f t="shared" si="9"/>
        <v>555</v>
      </c>
      <c r="C154" s="7">
        <v>5</v>
      </c>
      <c r="D154" s="7">
        <v>2</v>
      </c>
      <c r="E154" s="12" t="s">
        <v>60</v>
      </c>
      <c r="F154" s="8">
        <v>240</v>
      </c>
      <c r="G154" s="102">
        <f>'Приложение 3'!F181</f>
        <v>0</v>
      </c>
      <c r="H154" s="102">
        <f>'Приложение 3'!G181</f>
        <v>0</v>
      </c>
      <c r="I154" s="102">
        <f>'Приложение 3'!H181</f>
        <v>0</v>
      </c>
      <c r="J154" s="3"/>
    </row>
    <row r="155" spans="1:10" ht="18.75" x14ac:dyDescent="0.2">
      <c r="A155" s="18" t="str">
        <f>'Приложение 3'!A184</f>
        <v>Непрограммные направления бюджета</v>
      </c>
      <c r="B155" s="150" t="str">
        <f t="shared" si="9"/>
        <v>555</v>
      </c>
      <c r="C155" s="4">
        <v>5</v>
      </c>
      <c r="D155" s="4">
        <v>2</v>
      </c>
      <c r="E155" s="19" t="s">
        <v>10</v>
      </c>
      <c r="F155" s="5"/>
      <c r="G155" s="107">
        <f>'Приложение 3'!F184</f>
        <v>10652.900000000001</v>
      </c>
      <c r="H155" s="107">
        <f>'Приложение 3'!G184</f>
        <v>500</v>
      </c>
      <c r="I155" s="107">
        <f>'Приложение 3'!H184</f>
        <v>2573.1</v>
      </c>
      <c r="J155" s="3"/>
    </row>
    <row r="156" spans="1:10" s="138" customFormat="1" ht="18.75" x14ac:dyDescent="0.2">
      <c r="A156" s="11" t="str">
        <f>'Приложение 3'!A185</f>
        <v>Мероприятия по газификации поселения</v>
      </c>
      <c r="B156" s="152" t="str">
        <f t="shared" si="9"/>
        <v>555</v>
      </c>
      <c r="C156" s="76">
        <v>5</v>
      </c>
      <c r="D156" s="76">
        <v>2</v>
      </c>
      <c r="E156" s="77" t="s">
        <v>135</v>
      </c>
      <c r="F156" s="78"/>
      <c r="G156" s="102">
        <f>'Приложение 3'!F185</f>
        <v>154.19999999999999</v>
      </c>
      <c r="H156" s="102">
        <f>'Приложение 3'!G185</f>
        <v>0</v>
      </c>
      <c r="I156" s="102">
        <f>'Приложение 3'!H185</f>
        <v>0</v>
      </c>
      <c r="J156" s="3"/>
    </row>
    <row r="157" spans="1:10" s="138" customFormat="1" ht="31.5" x14ac:dyDescent="0.2">
      <c r="A157" s="11" t="str">
        <f>'Приложение 3'!A186</f>
        <v>Закупка товаров, работ и услуг для  государственных (муниципальных) нужд</v>
      </c>
      <c r="B157" s="152" t="str">
        <f t="shared" si="9"/>
        <v>555</v>
      </c>
      <c r="C157" s="76">
        <v>5</v>
      </c>
      <c r="D157" s="76">
        <v>2</v>
      </c>
      <c r="E157" s="77" t="s">
        <v>135</v>
      </c>
      <c r="F157" s="78">
        <v>200</v>
      </c>
      <c r="G157" s="102">
        <f>'Приложение 3'!F186</f>
        <v>154.19999999999999</v>
      </c>
      <c r="H157" s="102">
        <f>'Приложение 3'!G186</f>
        <v>0</v>
      </c>
      <c r="I157" s="102">
        <f>'Приложение 3'!H186</f>
        <v>0</v>
      </c>
      <c r="J157" s="3"/>
    </row>
    <row r="158" spans="1:10" s="138" customFormat="1" ht="31.5" x14ac:dyDescent="0.2">
      <c r="A158" s="11" t="str">
        <f>'Приложение 3'!A187</f>
        <v>Иные закупки товаров, работ и услуг для обеспечения государственных (муниципальных) нужд</v>
      </c>
      <c r="B158" s="152" t="str">
        <f t="shared" si="9"/>
        <v>555</v>
      </c>
      <c r="C158" s="76">
        <v>5</v>
      </c>
      <c r="D158" s="76">
        <v>2</v>
      </c>
      <c r="E158" s="77" t="s">
        <v>135</v>
      </c>
      <c r="F158" s="78">
        <v>240</v>
      </c>
      <c r="G158" s="102">
        <f>'Приложение 3'!F187</f>
        <v>154.19999999999999</v>
      </c>
      <c r="H158" s="102">
        <f>'Приложение 3'!G187</f>
        <v>0</v>
      </c>
      <c r="I158" s="102">
        <f>'Приложение 3'!H187</f>
        <v>0</v>
      </c>
      <c r="J158" s="3"/>
    </row>
    <row r="159" spans="1:10" s="47" customFormat="1" ht="31.5" x14ac:dyDescent="0.2">
      <c r="A159" s="271" t="s">
        <v>385</v>
      </c>
      <c r="B159" s="150" t="str">
        <f t="shared" si="9"/>
        <v>555</v>
      </c>
      <c r="C159" s="164">
        <v>5</v>
      </c>
      <c r="D159" s="164">
        <v>2</v>
      </c>
      <c r="E159" s="19" t="s">
        <v>55</v>
      </c>
      <c r="F159" s="166"/>
      <c r="G159" s="260">
        <f>G160+G162</f>
        <v>10498.7</v>
      </c>
      <c r="H159" s="260">
        <f t="shared" ref="H159:I159" si="10">H160+H162</f>
        <v>500</v>
      </c>
      <c r="I159" s="260">
        <f t="shared" si="10"/>
        <v>500</v>
      </c>
      <c r="J159" s="275"/>
    </row>
    <row r="160" spans="1:10" s="138" customFormat="1" ht="31.5" x14ac:dyDescent="0.2">
      <c r="A160" s="106" t="s">
        <v>127</v>
      </c>
      <c r="B160" s="152" t="str">
        <f t="shared" si="9"/>
        <v>555</v>
      </c>
      <c r="C160" s="76">
        <v>5</v>
      </c>
      <c r="D160" s="76">
        <v>2</v>
      </c>
      <c r="E160" s="12" t="s">
        <v>55</v>
      </c>
      <c r="F160" s="78">
        <v>200</v>
      </c>
      <c r="G160" s="102">
        <f>G161</f>
        <v>498.7</v>
      </c>
      <c r="H160" s="102">
        <f t="shared" ref="H160:I162" si="11">H161</f>
        <v>500</v>
      </c>
      <c r="I160" s="102">
        <f t="shared" si="11"/>
        <v>500</v>
      </c>
      <c r="J160" s="3"/>
    </row>
    <row r="161" spans="1:10" s="138" customFormat="1" ht="31.5" x14ac:dyDescent="0.2">
      <c r="A161" s="106" t="s">
        <v>17</v>
      </c>
      <c r="B161" s="152" t="str">
        <f t="shared" si="9"/>
        <v>555</v>
      </c>
      <c r="C161" s="76">
        <v>5</v>
      </c>
      <c r="D161" s="76">
        <v>2</v>
      </c>
      <c r="E161" s="12" t="s">
        <v>55</v>
      </c>
      <c r="F161" s="78">
        <v>240</v>
      </c>
      <c r="G161" s="102">
        <f>'Приложение 3'!F190</f>
        <v>498.7</v>
      </c>
      <c r="H161" s="102">
        <f>'Приложение 3'!G190</f>
        <v>500</v>
      </c>
      <c r="I161" s="102">
        <f>'Приложение 3'!H190</f>
        <v>500</v>
      </c>
      <c r="J161" s="3"/>
    </row>
    <row r="162" spans="1:10" s="138" customFormat="1" ht="18.75" x14ac:dyDescent="0.2">
      <c r="A162" s="106" t="str">
        <f>'Приложение 3'!A191</f>
        <v>Иные бюджетные ассигнования</v>
      </c>
      <c r="B162" s="152" t="str">
        <f t="shared" si="9"/>
        <v>555</v>
      </c>
      <c r="C162" s="76">
        <v>5</v>
      </c>
      <c r="D162" s="76">
        <v>2</v>
      </c>
      <c r="E162" s="12" t="s">
        <v>55</v>
      </c>
      <c r="F162" s="78">
        <v>800</v>
      </c>
      <c r="G162" s="102">
        <f>G163</f>
        <v>10000</v>
      </c>
      <c r="H162" s="102">
        <f t="shared" si="11"/>
        <v>0</v>
      </c>
      <c r="I162" s="102">
        <f t="shared" si="11"/>
        <v>0</v>
      </c>
      <c r="J162" s="3"/>
    </row>
    <row r="163" spans="1:10" s="138" customFormat="1" ht="47.25" x14ac:dyDescent="0.2">
      <c r="A163" s="106" t="str">
        <f>'Приложение 3'!A192</f>
        <v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v>
      </c>
      <c r="B163" s="152" t="str">
        <f t="shared" si="9"/>
        <v>555</v>
      </c>
      <c r="C163" s="76">
        <v>5</v>
      </c>
      <c r="D163" s="76">
        <v>2</v>
      </c>
      <c r="E163" s="12" t="s">
        <v>55</v>
      </c>
      <c r="F163" s="78">
        <v>810</v>
      </c>
      <c r="G163" s="102">
        <f>'Приложение 3'!F192</f>
        <v>10000</v>
      </c>
      <c r="H163" s="102">
        <f>'Приложение 3'!G192</f>
        <v>0</v>
      </c>
      <c r="I163" s="102">
        <f>'Приложение 3'!H192</f>
        <v>0</v>
      </c>
      <c r="J163" s="3"/>
    </row>
    <row r="164" spans="1:10" s="47" customFormat="1" ht="18.75" x14ac:dyDescent="0.2">
      <c r="A164" s="263" t="s">
        <v>381</v>
      </c>
      <c r="B164" s="150" t="str">
        <f>B161</f>
        <v>555</v>
      </c>
      <c r="C164" s="164">
        <v>5</v>
      </c>
      <c r="D164" s="164">
        <v>2</v>
      </c>
      <c r="E164" s="265" t="s">
        <v>382</v>
      </c>
      <c r="F164" s="140" t="s">
        <v>7</v>
      </c>
      <c r="G164" s="260">
        <f>G165</f>
        <v>0</v>
      </c>
      <c r="H164" s="260">
        <f t="shared" ref="H164:I165" si="12">H165</f>
        <v>0</v>
      </c>
      <c r="I164" s="260">
        <f t="shared" si="12"/>
        <v>0</v>
      </c>
      <c r="J164" s="275"/>
    </row>
    <row r="165" spans="1:10" s="138" customFormat="1" ht="18.75" x14ac:dyDescent="0.2">
      <c r="A165" s="266" t="s">
        <v>18</v>
      </c>
      <c r="B165" s="152" t="str">
        <f t="shared" si="9"/>
        <v>555</v>
      </c>
      <c r="C165" s="76">
        <v>5</v>
      </c>
      <c r="D165" s="76">
        <v>2</v>
      </c>
      <c r="E165" s="268" t="s">
        <v>382</v>
      </c>
      <c r="F165" s="142">
        <v>800</v>
      </c>
      <c r="G165" s="102">
        <f>G166</f>
        <v>0</v>
      </c>
      <c r="H165" s="102">
        <f t="shared" si="12"/>
        <v>0</v>
      </c>
      <c r="I165" s="102">
        <f t="shared" si="12"/>
        <v>0</v>
      </c>
      <c r="J165" s="3"/>
    </row>
    <row r="166" spans="1:10" s="138" customFormat="1" ht="47.25" x14ac:dyDescent="0.2">
      <c r="A166" s="266" t="s">
        <v>342</v>
      </c>
      <c r="B166" s="152" t="str">
        <f t="shared" si="9"/>
        <v>555</v>
      </c>
      <c r="C166" s="76">
        <v>5</v>
      </c>
      <c r="D166" s="76">
        <v>2</v>
      </c>
      <c r="E166" s="268" t="s">
        <v>382</v>
      </c>
      <c r="F166" s="142">
        <v>810</v>
      </c>
      <c r="G166" s="102">
        <f>'Приложение 3'!F195</f>
        <v>0</v>
      </c>
      <c r="H166" s="102">
        <f>'Приложение 3'!G195</f>
        <v>0</v>
      </c>
      <c r="I166" s="102">
        <f>'Приложение 3'!H195</f>
        <v>0</v>
      </c>
      <c r="J166" s="3"/>
    </row>
    <row r="167" spans="1:10" s="47" customFormat="1" ht="31.5" x14ac:dyDescent="0.2">
      <c r="A167" s="263" t="s">
        <v>383</v>
      </c>
      <c r="B167" s="150" t="str">
        <f t="shared" si="9"/>
        <v>555</v>
      </c>
      <c r="C167" s="164">
        <v>5</v>
      </c>
      <c r="D167" s="164">
        <v>2</v>
      </c>
      <c r="E167" s="265" t="s">
        <v>384</v>
      </c>
      <c r="F167" s="166"/>
      <c r="G167" s="260">
        <f>G168</f>
        <v>0</v>
      </c>
      <c r="H167" s="260">
        <f t="shared" ref="H167:I168" si="13">H168</f>
        <v>0</v>
      </c>
      <c r="I167" s="260">
        <f t="shared" si="13"/>
        <v>0</v>
      </c>
      <c r="J167" s="275"/>
    </row>
    <row r="168" spans="1:10" s="138" customFormat="1" ht="18.75" x14ac:dyDescent="0.2">
      <c r="A168" s="266" t="s">
        <v>18</v>
      </c>
      <c r="B168" s="152" t="str">
        <f t="shared" si="9"/>
        <v>555</v>
      </c>
      <c r="C168" s="76">
        <v>5</v>
      </c>
      <c r="D168" s="76">
        <v>2</v>
      </c>
      <c r="E168" s="268" t="s">
        <v>384</v>
      </c>
      <c r="F168" s="142">
        <v>800</v>
      </c>
      <c r="G168" s="102">
        <f>G169</f>
        <v>0</v>
      </c>
      <c r="H168" s="102">
        <f t="shared" si="13"/>
        <v>0</v>
      </c>
      <c r="I168" s="102">
        <f t="shared" si="13"/>
        <v>0</v>
      </c>
      <c r="J168" s="3"/>
    </row>
    <row r="169" spans="1:10" s="138" customFormat="1" ht="47.25" x14ac:dyDescent="0.2">
      <c r="A169" s="266" t="s">
        <v>342</v>
      </c>
      <c r="B169" s="152" t="str">
        <f t="shared" si="9"/>
        <v>555</v>
      </c>
      <c r="C169" s="76">
        <v>5</v>
      </c>
      <c r="D169" s="76">
        <v>2</v>
      </c>
      <c r="E169" s="268" t="s">
        <v>384</v>
      </c>
      <c r="F169" s="142">
        <v>810</v>
      </c>
      <c r="G169" s="102">
        <f>'Приложение 3'!F198</f>
        <v>0</v>
      </c>
      <c r="H169" s="102">
        <f>'Приложение 3'!G198</f>
        <v>0</v>
      </c>
      <c r="I169" s="102">
        <f>'Приложение 3'!H198</f>
        <v>0</v>
      </c>
      <c r="J169" s="3"/>
    </row>
    <row r="170" spans="1:10" ht="18.75" x14ac:dyDescent="0.2">
      <c r="A170" s="18" t="str">
        <f>'Приложение 3'!A199</f>
        <v>Благоустройство</v>
      </c>
      <c r="B170" s="150" t="str">
        <f>B158</f>
        <v>555</v>
      </c>
      <c r="C170" s="4">
        <v>5</v>
      </c>
      <c r="D170" s="4">
        <v>3</v>
      </c>
      <c r="E170" s="19"/>
      <c r="F170" s="5"/>
      <c r="G170" s="107">
        <f>'Приложение 3'!F199</f>
        <v>23783.1</v>
      </c>
      <c r="H170" s="107">
        <f>'Приложение 3'!G199</f>
        <v>14200</v>
      </c>
      <c r="I170" s="107">
        <f>'Приложение 3'!H199</f>
        <v>14200</v>
      </c>
      <c r="J170" s="3"/>
    </row>
    <row r="171" spans="1:10" ht="31.5" x14ac:dyDescent="0.2">
      <c r="A171" s="18" t="str">
        <f>'Приложение 3'!A200</f>
        <v>Муниципальная программа "Благоустройство территории рабочего поселка Линево</v>
      </c>
      <c r="B171" s="150" t="str">
        <f t="shared" si="9"/>
        <v>555</v>
      </c>
      <c r="C171" s="4">
        <v>5</v>
      </c>
      <c r="D171" s="4">
        <v>3</v>
      </c>
      <c r="E171" s="19" t="s">
        <v>62</v>
      </c>
      <c r="F171" s="5" t="s">
        <v>7</v>
      </c>
      <c r="G171" s="107">
        <f>'Приложение 3'!F200</f>
        <v>23783.1</v>
      </c>
      <c r="H171" s="107">
        <f>'Приложение 3'!G200</f>
        <v>14200</v>
      </c>
      <c r="I171" s="107">
        <f>'Приложение 3'!H200</f>
        <v>14200</v>
      </c>
      <c r="J171" s="3"/>
    </row>
    <row r="172" spans="1:10" ht="47.25" x14ac:dyDescent="0.2">
      <c r="A172" s="18" t="str">
        <f>'Приложение 3'!A201</f>
        <v>Подпрограмма "Уличное освещение" муниципальной программы "Благоустройство территории  рабочего поселка Линево</v>
      </c>
      <c r="B172" s="150" t="str">
        <f t="shared" si="9"/>
        <v>555</v>
      </c>
      <c r="C172" s="4">
        <v>5</v>
      </c>
      <c r="D172" s="4">
        <v>3</v>
      </c>
      <c r="E172" s="19" t="s">
        <v>63</v>
      </c>
      <c r="F172" s="5"/>
      <c r="G172" s="107">
        <f>'Приложение 3'!F201</f>
        <v>4370</v>
      </c>
      <c r="H172" s="107">
        <f>'Приложение 3'!G201</f>
        <v>4500</v>
      </c>
      <c r="I172" s="107">
        <f>'Приложение 3'!H201</f>
        <v>4500</v>
      </c>
      <c r="J172" s="3"/>
    </row>
    <row r="173" spans="1:10" s="138" customFormat="1" ht="31.5" x14ac:dyDescent="0.2">
      <c r="A173" s="11" t="str">
        <f>'Приложение 3'!A202</f>
        <v>Мероприятие  "Уличное освещение" по благоустройству территории поселения</v>
      </c>
      <c r="B173" s="152" t="str">
        <f t="shared" si="9"/>
        <v>555</v>
      </c>
      <c r="C173" s="7">
        <v>5</v>
      </c>
      <c r="D173" s="7">
        <v>3</v>
      </c>
      <c r="E173" s="12" t="s">
        <v>64</v>
      </c>
      <c r="F173" s="8"/>
      <c r="G173" s="102">
        <f>'Приложение 3'!F202</f>
        <v>4370</v>
      </c>
      <c r="H173" s="102">
        <f>'Приложение 3'!G202</f>
        <v>4500</v>
      </c>
      <c r="I173" s="102">
        <f>'Приложение 3'!H202</f>
        <v>4500</v>
      </c>
      <c r="J173" s="3"/>
    </row>
    <row r="174" spans="1:10" s="138" customFormat="1" ht="31.5" x14ac:dyDescent="0.2">
      <c r="A174" s="11" t="str">
        <f>'Приложение 3'!A203</f>
        <v>Закупка товаров, работ и услуг для  государственных (муниципальных) нужд</v>
      </c>
      <c r="B174" s="152" t="str">
        <f t="shared" si="9"/>
        <v>555</v>
      </c>
      <c r="C174" s="7">
        <v>5</v>
      </c>
      <c r="D174" s="7">
        <v>3</v>
      </c>
      <c r="E174" s="12" t="s">
        <v>64</v>
      </c>
      <c r="F174" s="8">
        <v>200</v>
      </c>
      <c r="G174" s="102">
        <f>'Приложение 3'!F203</f>
        <v>4370</v>
      </c>
      <c r="H174" s="102">
        <f>'Приложение 3'!G203</f>
        <v>4500</v>
      </c>
      <c r="I174" s="102">
        <f>'Приложение 3'!H203</f>
        <v>4500</v>
      </c>
      <c r="J174" s="3"/>
    </row>
    <row r="175" spans="1:10" s="138" customFormat="1" ht="31.5" x14ac:dyDescent="0.2">
      <c r="A175" s="11" t="str">
        <f>'Приложение 3'!A204</f>
        <v>Иные закупки товаров, работ и услуг для обеспечения государственных (муниципальных) нужд</v>
      </c>
      <c r="B175" s="152" t="str">
        <f t="shared" si="9"/>
        <v>555</v>
      </c>
      <c r="C175" s="7">
        <v>5</v>
      </c>
      <c r="D175" s="7">
        <v>3</v>
      </c>
      <c r="E175" s="12" t="s">
        <v>64</v>
      </c>
      <c r="F175" s="8">
        <v>240</v>
      </c>
      <c r="G175" s="102">
        <f>'Приложение 3'!F204</f>
        <v>4370</v>
      </c>
      <c r="H175" s="102">
        <f>'Приложение 3'!G204</f>
        <v>4500</v>
      </c>
      <c r="I175" s="102">
        <f>'Приложение 3'!H204</f>
        <v>4500</v>
      </c>
      <c r="J175" s="3"/>
    </row>
    <row r="176" spans="1:10" s="138" customFormat="1" ht="18.75" hidden="1" x14ac:dyDescent="0.2">
      <c r="A176" s="11" t="str">
        <f>'Приложение 3'!A205</f>
        <v>Обеспечение сбалансированности местных бюджетов</v>
      </c>
      <c r="B176" s="152" t="str">
        <f t="shared" si="9"/>
        <v>555</v>
      </c>
      <c r="C176" s="7">
        <v>5</v>
      </c>
      <c r="D176" s="7">
        <v>3</v>
      </c>
      <c r="E176" s="12" t="s">
        <v>167</v>
      </c>
      <c r="F176" s="8"/>
      <c r="G176" s="102">
        <f>'Приложение 3'!F205</f>
        <v>0</v>
      </c>
      <c r="H176" s="102">
        <f>'Приложение 3'!G205</f>
        <v>0</v>
      </c>
      <c r="I176" s="102">
        <f>'Приложение 3'!H205</f>
        <v>0</v>
      </c>
      <c r="J176" s="3"/>
    </row>
    <row r="177" spans="1:10" s="138" customFormat="1" ht="31.5" hidden="1" x14ac:dyDescent="0.2">
      <c r="A177" s="11" t="str">
        <f>'Приложение 3'!A206</f>
        <v>Закупка товаров, работ и услуг для  государственных (муниципальных) нужд</v>
      </c>
      <c r="B177" s="152" t="str">
        <f t="shared" si="9"/>
        <v>555</v>
      </c>
      <c r="C177" s="7">
        <v>5</v>
      </c>
      <c r="D177" s="7">
        <v>3</v>
      </c>
      <c r="E177" s="12" t="s">
        <v>167</v>
      </c>
      <c r="F177" s="8">
        <v>200</v>
      </c>
      <c r="G177" s="102">
        <f>'Приложение 3'!F206</f>
        <v>0</v>
      </c>
      <c r="H177" s="102">
        <f>'Приложение 3'!G206</f>
        <v>0</v>
      </c>
      <c r="I177" s="102">
        <f>'Приложение 3'!H206</f>
        <v>0</v>
      </c>
      <c r="J177" s="3"/>
    </row>
    <row r="178" spans="1:10" s="138" customFormat="1" ht="31.5" hidden="1" x14ac:dyDescent="0.2">
      <c r="A178" s="11" t="str">
        <f>'Приложение 3'!A207</f>
        <v>Иные закупки товаров, работ и услуг для обеспечения государственных (муниципальных) нужд</v>
      </c>
      <c r="B178" s="152" t="str">
        <f t="shared" si="9"/>
        <v>555</v>
      </c>
      <c r="C178" s="7">
        <v>5</v>
      </c>
      <c r="D178" s="7">
        <v>3</v>
      </c>
      <c r="E178" s="12" t="s">
        <v>167</v>
      </c>
      <c r="F178" s="8">
        <v>240</v>
      </c>
      <c r="G178" s="102">
        <f>'Приложение 3'!F207</f>
        <v>0</v>
      </c>
      <c r="H178" s="102">
        <f>'Приложение 3'!G207</f>
        <v>0</v>
      </c>
      <c r="I178" s="102">
        <f>'Приложение 3'!H207</f>
        <v>0</v>
      </c>
      <c r="J178" s="3"/>
    </row>
    <row r="179" spans="1:10" ht="31.5" x14ac:dyDescent="0.2">
      <c r="A179" s="18" t="str">
        <f>'Приложение 3'!A208</f>
        <v>Подпрограмма "Озеленение" муниципальной программы "Благоустройство территориирабочего поселка Линево</v>
      </c>
      <c r="B179" s="150" t="str">
        <f t="shared" si="9"/>
        <v>555</v>
      </c>
      <c r="C179" s="4">
        <v>5</v>
      </c>
      <c r="D179" s="4">
        <v>3</v>
      </c>
      <c r="E179" s="19" t="s">
        <v>65</v>
      </c>
      <c r="F179" s="5"/>
      <c r="G179" s="107">
        <f>'Приложение 3'!F208</f>
        <v>1479.9</v>
      </c>
      <c r="H179" s="107">
        <f>'Приложение 3'!G208</f>
        <v>3200</v>
      </c>
      <c r="I179" s="107">
        <f>'Приложение 3'!H208</f>
        <v>3200</v>
      </c>
      <c r="J179" s="3"/>
    </row>
    <row r="180" spans="1:10" s="138" customFormat="1" ht="31.5" x14ac:dyDescent="0.2">
      <c r="A180" s="11" t="str">
        <f>'Приложение 3'!A209</f>
        <v>Мероприятие "Озеленение" по благоустройству территории поселения</v>
      </c>
      <c r="B180" s="152" t="str">
        <f t="shared" si="9"/>
        <v>555</v>
      </c>
      <c r="C180" s="7">
        <v>5</v>
      </c>
      <c r="D180" s="7">
        <v>3</v>
      </c>
      <c r="E180" s="12" t="s">
        <v>66</v>
      </c>
      <c r="F180" s="8"/>
      <c r="G180" s="102">
        <f>'Приложение 3'!F209</f>
        <v>1479.9</v>
      </c>
      <c r="H180" s="102">
        <f>'Приложение 3'!G209</f>
        <v>3200</v>
      </c>
      <c r="I180" s="102">
        <f>'Приложение 3'!H209</f>
        <v>3200</v>
      </c>
      <c r="J180" s="3"/>
    </row>
    <row r="181" spans="1:10" s="138" customFormat="1" ht="31.5" x14ac:dyDescent="0.2">
      <c r="A181" s="11" t="str">
        <f>'Приложение 3'!A210</f>
        <v>Закупка товаров, работ и услуг для  государственных (муниципальных) нужд</v>
      </c>
      <c r="B181" s="152" t="str">
        <f t="shared" si="9"/>
        <v>555</v>
      </c>
      <c r="C181" s="7">
        <v>5</v>
      </c>
      <c r="D181" s="7">
        <v>3</v>
      </c>
      <c r="E181" s="12" t="s">
        <v>66</v>
      </c>
      <c r="F181" s="8">
        <v>200</v>
      </c>
      <c r="G181" s="102">
        <f>'Приложение 3'!F210</f>
        <v>1479.9</v>
      </c>
      <c r="H181" s="102">
        <f>'Приложение 3'!G210</f>
        <v>3200</v>
      </c>
      <c r="I181" s="102">
        <f>'Приложение 3'!H210</f>
        <v>3200</v>
      </c>
      <c r="J181" s="3"/>
    </row>
    <row r="182" spans="1:10" s="138" customFormat="1" ht="31.5" x14ac:dyDescent="0.2">
      <c r="A182" s="11" t="str">
        <f>'Приложение 3'!A211</f>
        <v>Иные закупки товаров, работ и услуг для обеспечения государственных (муниципальных) нужд</v>
      </c>
      <c r="B182" s="152" t="str">
        <f t="shared" si="9"/>
        <v>555</v>
      </c>
      <c r="C182" s="7">
        <v>5</v>
      </c>
      <c r="D182" s="7">
        <v>3</v>
      </c>
      <c r="E182" s="12" t="s">
        <v>66</v>
      </c>
      <c r="F182" s="8">
        <v>240</v>
      </c>
      <c r="G182" s="102">
        <f>'Приложение 3'!F211</f>
        <v>1479.9</v>
      </c>
      <c r="H182" s="102">
        <f>'Приложение 3'!G211</f>
        <v>3200</v>
      </c>
      <c r="I182" s="102">
        <f>'Приложение 3'!H211</f>
        <v>3200</v>
      </c>
      <c r="J182" s="3"/>
    </row>
    <row r="183" spans="1:10" ht="47.25" x14ac:dyDescent="0.2">
      <c r="A183" s="18" t="str">
        <f>'Приложение 3'!A212</f>
        <v>Подпрограмма "Организация и содержание мест захоронения" муниципальной программы "Благоустройство территории  рабочего поселка Линево</v>
      </c>
      <c r="B183" s="150" t="str">
        <f t="shared" si="9"/>
        <v>555</v>
      </c>
      <c r="C183" s="4">
        <v>5</v>
      </c>
      <c r="D183" s="4">
        <v>3</v>
      </c>
      <c r="E183" s="19" t="s">
        <v>67</v>
      </c>
      <c r="F183" s="5"/>
      <c r="G183" s="107">
        <f>'Приложение 3'!F212</f>
        <v>0</v>
      </c>
      <c r="H183" s="107">
        <f>'Приложение 3'!G212</f>
        <v>0</v>
      </c>
      <c r="I183" s="107">
        <f>'Приложение 3'!H212</f>
        <v>0</v>
      </c>
      <c r="J183" s="3"/>
    </row>
    <row r="184" spans="1:10" s="138" customFormat="1" ht="31.5" x14ac:dyDescent="0.2">
      <c r="A184" s="11" t="str">
        <f>'Приложение 3'!A213</f>
        <v>Мероприятие "Организация и содержание мест захоронения" по благоустройству территории поселения</v>
      </c>
      <c r="B184" s="152" t="str">
        <f t="shared" si="9"/>
        <v>555</v>
      </c>
      <c r="C184" s="7">
        <v>5</v>
      </c>
      <c r="D184" s="7">
        <v>3</v>
      </c>
      <c r="E184" s="12" t="s">
        <v>68</v>
      </c>
      <c r="F184" s="8"/>
      <c r="G184" s="102">
        <f>'Приложение 3'!F213</f>
        <v>0</v>
      </c>
      <c r="H184" s="102">
        <f>'Приложение 3'!G213</f>
        <v>0</v>
      </c>
      <c r="I184" s="102">
        <f>'Приложение 3'!H213</f>
        <v>0</v>
      </c>
      <c r="J184" s="3"/>
    </row>
    <row r="185" spans="1:10" s="138" customFormat="1" ht="18.75" x14ac:dyDescent="0.2">
      <c r="A185" s="11" t="str">
        <f>'Приложение 3'!A214</f>
        <v>Иные бюджетные ассигнования</v>
      </c>
      <c r="B185" s="152" t="str">
        <f t="shared" si="9"/>
        <v>555</v>
      </c>
      <c r="C185" s="7">
        <v>5</v>
      </c>
      <c r="D185" s="7">
        <v>3</v>
      </c>
      <c r="E185" s="12" t="s">
        <v>68</v>
      </c>
      <c r="F185" s="8">
        <v>200</v>
      </c>
      <c r="G185" s="102">
        <f>'Приложение 3'!F214</f>
        <v>0</v>
      </c>
      <c r="H185" s="102">
        <f>'Приложение 3'!G214</f>
        <v>0</v>
      </c>
      <c r="I185" s="102">
        <f>'Приложение 3'!H214</f>
        <v>0</v>
      </c>
      <c r="J185" s="3"/>
    </row>
    <row r="186" spans="1:10" s="138" customFormat="1" ht="47.25" x14ac:dyDescent="0.2">
      <c r="A186" s="11" t="str">
        <f>'Приложение 3'!A215</f>
        <v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v>
      </c>
      <c r="B186" s="152" t="str">
        <f t="shared" si="9"/>
        <v>555</v>
      </c>
      <c r="C186" s="7">
        <v>5</v>
      </c>
      <c r="D186" s="7">
        <v>3</v>
      </c>
      <c r="E186" s="12" t="s">
        <v>68</v>
      </c>
      <c r="F186" s="8">
        <v>240</v>
      </c>
      <c r="G186" s="102">
        <f>'Приложение 3'!F215</f>
        <v>0</v>
      </c>
      <c r="H186" s="102">
        <f>'Приложение 3'!G215</f>
        <v>0</v>
      </c>
      <c r="I186" s="102">
        <f>'Приложение 3'!H215</f>
        <v>0</v>
      </c>
      <c r="J186" s="3"/>
    </row>
    <row r="187" spans="1:10" ht="47.25" x14ac:dyDescent="0.2">
      <c r="A187" s="18" t="str">
        <f>'Приложение 3'!A216</f>
        <v>Подпрограмма "Прочие мероприятия по благоустройству территории сельского поселения" муниципальной программы "Благоустройство территории  рабочего поселка Линево</v>
      </c>
      <c r="B187" s="150" t="str">
        <f t="shared" si="9"/>
        <v>555</v>
      </c>
      <c r="C187" s="4">
        <v>5</v>
      </c>
      <c r="D187" s="4">
        <v>3</v>
      </c>
      <c r="E187" s="19" t="s">
        <v>69</v>
      </c>
      <c r="F187" s="5"/>
      <c r="G187" s="107">
        <f>'Приложение 3'!F216</f>
        <v>7832.2</v>
      </c>
      <c r="H187" s="107">
        <f>'Приложение 3'!G216</f>
        <v>6500</v>
      </c>
      <c r="I187" s="107">
        <f>'Приложение 3'!H216</f>
        <v>6500</v>
      </c>
      <c r="J187" s="3"/>
    </row>
    <row r="188" spans="1:10" s="138" customFormat="1" ht="31.5" x14ac:dyDescent="0.2">
      <c r="A188" s="11" t="str">
        <f>'Приложение 3'!A217</f>
        <v xml:space="preserve">Мероприятие  "Прочие мероприятия по благоустройству территории сельских поселений" </v>
      </c>
      <c r="B188" s="152" t="str">
        <f t="shared" si="9"/>
        <v>555</v>
      </c>
      <c r="C188" s="7">
        <v>5</v>
      </c>
      <c r="D188" s="7">
        <v>3</v>
      </c>
      <c r="E188" s="12" t="s">
        <v>70</v>
      </c>
      <c r="F188" s="8"/>
      <c r="G188" s="102">
        <f>'Приложение 3'!F217</f>
        <v>7832.2</v>
      </c>
      <c r="H188" s="102">
        <f>'Приложение 3'!G217</f>
        <v>6500</v>
      </c>
      <c r="I188" s="102">
        <f>'Приложение 3'!H217</f>
        <v>6500</v>
      </c>
      <c r="J188" s="3"/>
    </row>
    <row r="189" spans="1:10" s="138" customFormat="1" ht="31.5" x14ac:dyDescent="0.2">
      <c r="A189" s="11" t="str">
        <f>'Приложение 3'!A218</f>
        <v>Закупка товаров, работ и услуг для  государственных (муниципальных) нужд</v>
      </c>
      <c r="B189" s="152" t="str">
        <f t="shared" si="9"/>
        <v>555</v>
      </c>
      <c r="C189" s="7">
        <v>5</v>
      </c>
      <c r="D189" s="7">
        <v>3</v>
      </c>
      <c r="E189" s="12" t="s">
        <v>70</v>
      </c>
      <c r="F189" s="8">
        <v>200</v>
      </c>
      <c r="G189" s="102">
        <f>'Приложение 3'!F218</f>
        <v>7832.2</v>
      </c>
      <c r="H189" s="102">
        <f>'Приложение 3'!G218</f>
        <v>6500</v>
      </c>
      <c r="I189" s="102">
        <f>'Приложение 3'!H218</f>
        <v>6500</v>
      </c>
      <c r="J189" s="3"/>
    </row>
    <row r="190" spans="1:10" s="138" customFormat="1" ht="31.5" x14ac:dyDescent="0.2">
      <c r="A190" s="11" t="str">
        <f>'Приложение 3'!A219</f>
        <v>Иные закупки товаров, работ и услуг для обеспечения государственных (муниципальных) нужд</v>
      </c>
      <c r="B190" s="152" t="str">
        <f t="shared" si="9"/>
        <v>555</v>
      </c>
      <c r="C190" s="7">
        <v>5</v>
      </c>
      <c r="D190" s="7">
        <v>3</v>
      </c>
      <c r="E190" s="12" t="s">
        <v>70</v>
      </c>
      <c r="F190" s="8">
        <v>240</v>
      </c>
      <c r="G190" s="102">
        <f>'Приложение 3'!F219</f>
        <v>7832.2</v>
      </c>
      <c r="H190" s="102">
        <f>'Приложение 3'!G219</f>
        <v>6500</v>
      </c>
      <c r="I190" s="102">
        <f>'Приложение 3'!H219</f>
        <v>6500</v>
      </c>
      <c r="J190" s="3"/>
    </row>
    <row r="191" spans="1:10" s="47" customFormat="1" ht="31.5" x14ac:dyDescent="0.2">
      <c r="A191" s="255" t="str">
        <f>'Приложение 3'!A220</f>
        <v>Реализация мероприятий в рамках регионального проекта "Формирование комфортной городской среды"</v>
      </c>
      <c r="B191" s="150" t="str">
        <f t="shared" si="9"/>
        <v>555</v>
      </c>
      <c r="C191" s="4">
        <v>5</v>
      </c>
      <c r="D191" s="4">
        <v>3</v>
      </c>
      <c r="E191" s="259" t="str">
        <f>'Приложение 3'!D220</f>
        <v>58.4.И4.00000</v>
      </c>
      <c r="F191" s="5"/>
      <c r="G191" s="260">
        <f>'Приложение 3'!F220</f>
        <v>10101</v>
      </c>
      <c r="H191" s="260">
        <f>'Приложение 3'!G220</f>
        <v>0</v>
      </c>
      <c r="I191" s="260">
        <f>'Приложение 3'!H220</f>
        <v>0</v>
      </c>
      <c r="J191" s="275"/>
    </row>
    <row r="192" spans="1:10" s="47" customFormat="1" ht="31.5" x14ac:dyDescent="0.2">
      <c r="A192" s="255" t="str">
        <f>'Приложение 3'!A221</f>
        <v>Организация благоустройства дворовых территорий многоквартирных домов, территорий общего пользования</v>
      </c>
      <c r="B192" s="150" t="str">
        <f t="shared" si="9"/>
        <v>555</v>
      </c>
      <c r="C192" s="4">
        <v>5</v>
      </c>
      <c r="D192" s="4">
        <v>3</v>
      </c>
      <c r="E192" s="259" t="str">
        <f>'Приложение 3'!D221</f>
        <v>58.4.И4.70850</v>
      </c>
      <c r="F192" s="5"/>
      <c r="G192" s="260">
        <f>G193</f>
        <v>10000</v>
      </c>
      <c r="H192" s="260">
        <f t="shared" ref="H192:I196" si="14">H193</f>
        <v>0</v>
      </c>
      <c r="I192" s="260">
        <f t="shared" si="14"/>
        <v>0</v>
      </c>
      <c r="J192" s="275"/>
    </row>
    <row r="193" spans="1:10" s="138" customFormat="1" ht="31.5" x14ac:dyDescent="0.2">
      <c r="A193" s="253" t="str">
        <f>'Приложение 3'!A222</f>
        <v>Закупка товаров, работ и услуг для обеспечения государственных (муниципальных) нужд</v>
      </c>
      <c r="B193" s="152" t="str">
        <f t="shared" si="9"/>
        <v>555</v>
      </c>
      <c r="C193" s="7">
        <v>5</v>
      </c>
      <c r="D193" s="7">
        <v>3</v>
      </c>
      <c r="E193" s="258" t="str">
        <f>'Приложение 3'!D222</f>
        <v>58.4.И4.70850</v>
      </c>
      <c r="F193" s="8">
        <v>200</v>
      </c>
      <c r="G193" s="102">
        <f>G194</f>
        <v>10000</v>
      </c>
      <c r="H193" s="102">
        <f t="shared" si="14"/>
        <v>0</v>
      </c>
      <c r="I193" s="102">
        <f t="shared" si="14"/>
        <v>0</v>
      </c>
      <c r="J193" s="3"/>
    </row>
    <row r="194" spans="1:10" s="138" customFormat="1" ht="31.5" x14ac:dyDescent="0.2">
      <c r="A194" s="253" t="str">
        <f>'Приложение 3'!A223</f>
        <v>Иные закупки товаров, работ и услуг для обеспечения государственных (муниципальных) нужд</v>
      </c>
      <c r="B194" s="152" t="str">
        <f t="shared" si="9"/>
        <v>555</v>
      </c>
      <c r="C194" s="7">
        <v>5</v>
      </c>
      <c r="D194" s="7">
        <v>3</v>
      </c>
      <c r="E194" s="258" t="str">
        <f>'Приложение 3'!D223</f>
        <v>58.4.И4.70850</v>
      </c>
      <c r="F194" s="8">
        <v>240</v>
      </c>
      <c r="G194" s="102">
        <f>'Приложение 3'!F223</f>
        <v>10000</v>
      </c>
      <c r="H194" s="102">
        <f>'Приложение 3'!G223</f>
        <v>0</v>
      </c>
      <c r="I194" s="102">
        <f>'Приложение 3'!H223</f>
        <v>0</v>
      </c>
      <c r="J194" s="3"/>
    </row>
    <row r="195" spans="1:10" s="47" customFormat="1" ht="47.25" x14ac:dyDescent="0.2">
      <c r="A195" s="255" t="str">
        <f>'Приложение 3'!A224</f>
        <v>Софинансирование организации благоустройства дворовых территорий многоквартирных домов, территорий общего пользования</v>
      </c>
      <c r="B195" s="150" t="str">
        <f t="shared" si="9"/>
        <v>555</v>
      </c>
      <c r="C195" s="4">
        <v>5</v>
      </c>
      <c r="D195" s="4">
        <v>3</v>
      </c>
      <c r="E195" s="259" t="str">
        <f>'Приложение 3'!D224</f>
        <v>58.4.И4.S0850</v>
      </c>
      <c r="F195" s="5"/>
      <c r="G195" s="260">
        <f>G196</f>
        <v>101</v>
      </c>
      <c r="H195" s="260">
        <f t="shared" si="14"/>
        <v>0</v>
      </c>
      <c r="I195" s="260">
        <f t="shared" si="14"/>
        <v>0</v>
      </c>
      <c r="J195" s="275"/>
    </row>
    <row r="196" spans="1:10" s="138" customFormat="1" ht="31.5" x14ac:dyDescent="0.2">
      <c r="A196" s="253" t="str">
        <f>'Приложение 3'!A225</f>
        <v>Закупка товаров, работ и услуг для обеспечения государственных (муниципальных) нужд</v>
      </c>
      <c r="B196" s="152" t="str">
        <f t="shared" si="9"/>
        <v>555</v>
      </c>
      <c r="C196" s="7">
        <v>5</v>
      </c>
      <c r="D196" s="7">
        <v>3</v>
      </c>
      <c r="E196" s="258" t="str">
        <f>'Приложение 3'!D225</f>
        <v>58.4.И4.S0850</v>
      </c>
      <c r="F196" s="8">
        <v>200</v>
      </c>
      <c r="G196" s="102">
        <f>G197</f>
        <v>101</v>
      </c>
      <c r="H196" s="102">
        <f t="shared" si="14"/>
        <v>0</v>
      </c>
      <c r="I196" s="102">
        <f t="shared" si="14"/>
        <v>0</v>
      </c>
      <c r="J196" s="3"/>
    </row>
    <row r="197" spans="1:10" s="138" customFormat="1" ht="31.5" x14ac:dyDescent="0.2">
      <c r="A197" s="253" t="str">
        <f>'Приложение 3'!A226</f>
        <v>Иные закупки товаров, работ и услуг для обеспечения государственных (муниципальных) нужд</v>
      </c>
      <c r="B197" s="152" t="str">
        <f t="shared" si="9"/>
        <v>555</v>
      </c>
      <c r="C197" s="7">
        <v>5</v>
      </c>
      <c r="D197" s="7">
        <v>3</v>
      </c>
      <c r="E197" s="258" t="str">
        <f>'Приложение 3'!D226</f>
        <v>58.4.И4.S0850</v>
      </c>
      <c r="F197" s="8">
        <v>240</v>
      </c>
      <c r="G197" s="102">
        <f>'Приложение 3'!F226</f>
        <v>101</v>
      </c>
      <c r="H197" s="102">
        <f>'Приложение 3'!G226</f>
        <v>0</v>
      </c>
      <c r="I197" s="102">
        <f>'Приложение 3'!H226</f>
        <v>0</v>
      </c>
      <c r="J197" s="3"/>
    </row>
    <row r="198" spans="1:10" ht="18.75" x14ac:dyDescent="0.2">
      <c r="A198" s="18" t="str">
        <f>'Приложение 3'!A227</f>
        <v>Молодежная политика и оздоровление детей</v>
      </c>
      <c r="B198" s="150" t="str">
        <f>B190</f>
        <v>555</v>
      </c>
      <c r="C198" s="20">
        <v>7</v>
      </c>
      <c r="D198" s="20">
        <v>7</v>
      </c>
      <c r="E198" s="12"/>
      <c r="F198" s="8"/>
      <c r="G198" s="107">
        <f>'Приложение 3'!F227</f>
        <v>802.6</v>
      </c>
      <c r="H198" s="107">
        <f>'Приложение 3'!G227</f>
        <v>813</v>
      </c>
      <c r="I198" s="107">
        <f>'Приложение 3'!H227</f>
        <v>813</v>
      </c>
      <c r="J198" s="3"/>
    </row>
    <row r="199" spans="1:10" ht="31.5" x14ac:dyDescent="0.2">
      <c r="A199" s="18" t="str">
        <f>'Приложение 3'!A228</f>
        <v>Муниципальная программа " Молодежная политика и оздоровление детей на территории рабочего поселка Линево</v>
      </c>
      <c r="B199" s="150" t="str">
        <f t="shared" si="9"/>
        <v>555</v>
      </c>
      <c r="C199" s="4">
        <v>7</v>
      </c>
      <c r="D199" s="4">
        <v>7</v>
      </c>
      <c r="E199" s="19" t="s">
        <v>72</v>
      </c>
      <c r="F199" s="5"/>
      <c r="G199" s="107">
        <f>'Приложение 3'!F228</f>
        <v>802.6</v>
      </c>
      <c r="H199" s="107">
        <f>'Приложение 3'!G228</f>
        <v>813</v>
      </c>
      <c r="I199" s="107">
        <f>'Приложение 3'!H228</f>
        <v>813</v>
      </c>
      <c r="J199" s="3"/>
    </row>
    <row r="200" spans="1:10" s="138" customFormat="1" ht="31.5" x14ac:dyDescent="0.2">
      <c r="A200" s="11" t="str">
        <f>'Приложение 3'!A229</f>
        <v>Мероприятия по развитию молодежной политики и оздоровление детей</v>
      </c>
      <c r="B200" s="152" t="str">
        <f t="shared" si="9"/>
        <v>555</v>
      </c>
      <c r="C200" s="7">
        <v>7</v>
      </c>
      <c r="D200" s="7">
        <v>7</v>
      </c>
      <c r="E200" s="12" t="str">
        <f>'Приложение 3'!D229</f>
        <v>63.0.00.06010</v>
      </c>
      <c r="F200" s="8"/>
      <c r="G200" s="102">
        <f>'Приложение 3'!F229</f>
        <v>802.6</v>
      </c>
      <c r="H200" s="102">
        <f>'Приложение 3'!G229</f>
        <v>813</v>
      </c>
      <c r="I200" s="102">
        <f>'Приложение 3'!H229</f>
        <v>813</v>
      </c>
      <c r="J200" s="3"/>
    </row>
    <row r="201" spans="1:10" s="138" customFormat="1" ht="63" x14ac:dyDescent="0.2">
      <c r="A201" s="11" t="str">
        <f>'Приложение 3'!A230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01" s="152" t="str">
        <f>B198</f>
        <v>555</v>
      </c>
      <c r="C201" s="7">
        <v>7</v>
      </c>
      <c r="D201" s="7">
        <v>7</v>
      </c>
      <c r="E201" s="12" t="str">
        <f>'Приложение 3'!D230</f>
        <v>63.0.00.06010</v>
      </c>
      <c r="F201" s="8">
        <v>100</v>
      </c>
      <c r="G201" s="102">
        <f>'Приложение 3'!F230</f>
        <v>63</v>
      </c>
      <c r="H201" s="102">
        <f>'Приложение 3'!G230</f>
        <v>63</v>
      </c>
      <c r="I201" s="102">
        <f>'Приложение 3'!H230</f>
        <v>63</v>
      </c>
      <c r="J201" s="3"/>
    </row>
    <row r="202" spans="1:10" s="138" customFormat="1" ht="31.5" x14ac:dyDescent="0.2">
      <c r="A202" s="11" t="str">
        <f>'Приложение 3'!A231</f>
        <v>Расходы на выплаты персоналу государственных (муниципальных) органов</v>
      </c>
      <c r="B202" s="152" t="str">
        <f t="shared" ref="B202:B225" si="15">B201</f>
        <v>555</v>
      </c>
      <c r="C202" s="7">
        <v>7</v>
      </c>
      <c r="D202" s="7">
        <v>7</v>
      </c>
      <c r="E202" s="12" t="str">
        <f>'Приложение 3'!D231</f>
        <v>63.0.00.06010</v>
      </c>
      <c r="F202" s="8">
        <v>120</v>
      </c>
      <c r="G202" s="102">
        <f>'Приложение 3'!F231</f>
        <v>63</v>
      </c>
      <c r="H202" s="102">
        <f>'Приложение 3'!G231</f>
        <v>63</v>
      </c>
      <c r="I202" s="102">
        <f>'Приложение 3'!H231</f>
        <v>63</v>
      </c>
      <c r="J202" s="3"/>
    </row>
    <row r="203" spans="1:10" s="138" customFormat="1" ht="31.5" x14ac:dyDescent="0.2">
      <c r="A203" s="11" t="str">
        <f>'Приложение 3'!A232</f>
        <v>Закупка товаров, работ и услуг для  государственных (муниципальных) нужд</v>
      </c>
      <c r="B203" s="152" t="str">
        <f>B200</f>
        <v>555</v>
      </c>
      <c r="C203" s="7">
        <v>7</v>
      </c>
      <c r="D203" s="7">
        <v>7</v>
      </c>
      <c r="E203" s="12" t="str">
        <f>'Приложение 3'!D232</f>
        <v>63.0.00.06010</v>
      </c>
      <c r="F203" s="8">
        <v>200</v>
      </c>
      <c r="G203" s="102">
        <f>'Приложение 3'!F232</f>
        <v>739.6</v>
      </c>
      <c r="H203" s="102">
        <f>'Приложение 3'!G232</f>
        <v>750</v>
      </c>
      <c r="I203" s="102">
        <f>'Приложение 3'!H232</f>
        <v>750</v>
      </c>
      <c r="J203" s="3"/>
    </row>
    <row r="204" spans="1:10" s="138" customFormat="1" ht="31.5" x14ac:dyDescent="0.2">
      <c r="A204" s="11" t="str">
        <f>'Приложение 3'!A233</f>
        <v>Иные закупки товаров, работ и услуг для обеспечения государственных (муниципальных) нужд</v>
      </c>
      <c r="B204" s="152" t="str">
        <f t="shared" si="15"/>
        <v>555</v>
      </c>
      <c r="C204" s="7">
        <v>7</v>
      </c>
      <c r="D204" s="7">
        <v>7</v>
      </c>
      <c r="E204" s="12" t="str">
        <f>'Приложение 3'!D233</f>
        <v>63.0.00.06010</v>
      </c>
      <c r="F204" s="8">
        <v>240</v>
      </c>
      <c r="G204" s="102">
        <f>'Приложение 3'!F233</f>
        <v>739.6</v>
      </c>
      <c r="H204" s="102">
        <f>'Приложение 3'!G233</f>
        <v>750</v>
      </c>
      <c r="I204" s="102">
        <f>'Приложение 3'!H233</f>
        <v>750</v>
      </c>
      <c r="J204" s="3"/>
    </row>
    <row r="205" spans="1:10" ht="18.75" hidden="1" x14ac:dyDescent="0.2">
      <c r="A205" s="18" t="str">
        <f>'Приложение 3'!A234</f>
        <v>Непрограммные направления бюджета</v>
      </c>
      <c r="B205" s="150" t="str">
        <f t="shared" si="15"/>
        <v>555</v>
      </c>
      <c r="C205" s="4">
        <v>7</v>
      </c>
      <c r="D205" s="4">
        <v>7</v>
      </c>
      <c r="E205" s="19" t="s">
        <v>10</v>
      </c>
      <c r="F205" s="5"/>
      <c r="G205" s="107">
        <f>'Приложение 3'!F234</f>
        <v>0</v>
      </c>
      <c r="H205" s="107">
        <f>'Приложение 3'!G234</f>
        <v>0</v>
      </c>
      <c r="I205" s="107">
        <f>'Приложение 3'!H234</f>
        <v>0</v>
      </c>
      <c r="J205" s="3"/>
    </row>
    <row r="206" spans="1:10" s="138" customFormat="1" ht="31.5" hidden="1" x14ac:dyDescent="0.2">
      <c r="A206" s="11" t="str">
        <f>'Приложение 3'!A235</f>
        <v>Мероприятия по развитию молодежной политики и оздоровление детей</v>
      </c>
      <c r="B206" s="152" t="str">
        <f t="shared" si="15"/>
        <v>555</v>
      </c>
      <c r="C206" s="7">
        <v>7</v>
      </c>
      <c r="D206" s="7">
        <v>7</v>
      </c>
      <c r="E206" s="12" t="s">
        <v>74</v>
      </c>
      <c r="F206" s="8"/>
      <c r="G206" s="102">
        <f>'Приложение 3'!F235</f>
        <v>0</v>
      </c>
      <c r="H206" s="102">
        <f>'Приложение 3'!G235</f>
        <v>0</v>
      </c>
      <c r="I206" s="102">
        <f>'Приложение 3'!H235</f>
        <v>0</v>
      </c>
      <c r="J206" s="3"/>
    </row>
    <row r="207" spans="1:10" s="138" customFormat="1" ht="31.5" hidden="1" x14ac:dyDescent="0.2">
      <c r="A207" s="11" t="str">
        <f>'Приложение 3'!A236</f>
        <v>Закупка товаров, работ и услуг для  государственных (муниципальных) нужд</v>
      </c>
      <c r="B207" s="152" t="str">
        <f t="shared" si="15"/>
        <v>555</v>
      </c>
      <c r="C207" s="7">
        <v>7</v>
      </c>
      <c r="D207" s="7">
        <v>7</v>
      </c>
      <c r="E207" s="12" t="s">
        <v>74</v>
      </c>
      <c r="F207" s="8">
        <v>200</v>
      </c>
      <c r="G207" s="102">
        <f>'Приложение 3'!F236</f>
        <v>0</v>
      </c>
      <c r="H207" s="102">
        <f>'Приложение 3'!G236</f>
        <v>0</v>
      </c>
      <c r="I207" s="102">
        <f>'Приложение 3'!H236</f>
        <v>0</v>
      </c>
      <c r="J207" s="3"/>
    </row>
    <row r="208" spans="1:10" s="138" customFormat="1" ht="31.5" hidden="1" x14ac:dyDescent="0.2">
      <c r="A208" s="11" t="str">
        <f>'Приложение 3'!A237</f>
        <v>Иные закупки товаров, работ и услуг для обеспечения государственных (муниципальных) нужд</v>
      </c>
      <c r="B208" s="152" t="str">
        <f t="shared" si="15"/>
        <v>555</v>
      </c>
      <c r="C208" s="7">
        <v>7</v>
      </c>
      <c r="D208" s="7">
        <v>7</v>
      </c>
      <c r="E208" s="12" t="s">
        <v>74</v>
      </c>
      <c r="F208" s="8">
        <v>240</v>
      </c>
      <c r="G208" s="102">
        <f>'Приложение 3'!F237</f>
        <v>0</v>
      </c>
      <c r="H208" s="102">
        <f>'Приложение 3'!G237</f>
        <v>0</v>
      </c>
      <c r="I208" s="102">
        <f>'Приложение 3'!H237</f>
        <v>0</v>
      </c>
      <c r="J208" s="3"/>
    </row>
    <row r="209" spans="1:10" s="47" customFormat="1" ht="18.75" x14ac:dyDescent="0.2">
      <c r="A209" s="18" t="str">
        <f>'Приложение 3'!A238</f>
        <v>Культура, кинематография</v>
      </c>
      <c r="B209" s="150" t="str">
        <f t="shared" si="15"/>
        <v>555</v>
      </c>
      <c r="C209" s="4">
        <v>8</v>
      </c>
      <c r="D209" s="4" t="s">
        <v>7</v>
      </c>
      <c r="E209" s="19" t="s">
        <v>7</v>
      </c>
      <c r="F209" s="5" t="s">
        <v>7</v>
      </c>
      <c r="G209" s="260">
        <f>G210</f>
        <v>32715.800000000003</v>
      </c>
      <c r="H209" s="260">
        <f t="shared" ref="H209:I210" si="16">H210</f>
        <v>29857.599999999999</v>
      </c>
      <c r="I209" s="260">
        <f t="shared" si="16"/>
        <v>29841.599999999999</v>
      </c>
      <c r="J209" s="275"/>
    </row>
    <row r="210" spans="1:10" s="47" customFormat="1" ht="18.75" x14ac:dyDescent="0.2">
      <c r="A210" s="18" t="str">
        <f>'Приложение 3'!A239</f>
        <v>Культура</v>
      </c>
      <c r="B210" s="150" t="str">
        <f t="shared" si="15"/>
        <v>555</v>
      </c>
      <c r="C210" s="4">
        <v>8</v>
      </c>
      <c r="D210" s="4">
        <v>1</v>
      </c>
      <c r="E210" s="19" t="s">
        <v>7</v>
      </c>
      <c r="F210" s="5" t="s">
        <v>7</v>
      </c>
      <c r="G210" s="260">
        <f>G211</f>
        <v>32715.800000000003</v>
      </c>
      <c r="H210" s="260">
        <f t="shared" si="16"/>
        <v>29857.599999999999</v>
      </c>
      <c r="I210" s="260">
        <f t="shared" si="16"/>
        <v>29841.599999999999</v>
      </c>
      <c r="J210" s="275"/>
    </row>
    <row r="211" spans="1:10" s="47" customFormat="1" ht="31.5" x14ac:dyDescent="0.2">
      <c r="A211" s="18" t="str">
        <f>'Приложение 3'!A240</f>
        <v>Муниципальная программа "Сохранение и развитие культуры на территории рабочего поселка Линево"</v>
      </c>
      <c r="B211" s="150" t="str">
        <f t="shared" si="15"/>
        <v>555</v>
      </c>
      <c r="C211" s="4">
        <v>8</v>
      </c>
      <c r="D211" s="4">
        <v>1</v>
      </c>
      <c r="E211" s="165" t="str">
        <f>'Приложение 3'!D240</f>
        <v>59.0.00.00000</v>
      </c>
      <c r="F211" s="5" t="s">
        <v>7</v>
      </c>
      <c r="G211" s="260">
        <f>G212+G216+G223</f>
        <v>32715.800000000003</v>
      </c>
      <c r="H211" s="260">
        <f t="shared" ref="H211:I211" si="17">H212+H216+H223</f>
        <v>29857.599999999999</v>
      </c>
      <c r="I211" s="260">
        <f t="shared" si="17"/>
        <v>29841.599999999999</v>
      </c>
      <c r="J211" s="275"/>
    </row>
    <row r="212" spans="1:10" s="47" customFormat="1" ht="31.5" x14ac:dyDescent="0.2">
      <c r="A212" s="18" t="str">
        <f>'Приложение 3'!A241</f>
        <v>Основное мероприятие: Сохраниение и развитие культуры на территории рабочего поселка Линево</v>
      </c>
      <c r="B212" s="150" t="str">
        <f t="shared" si="15"/>
        <v>555</v>
      </c>
      <c r="C212" s="4">
        <v>8</v>
      </c>
      <c r="D212" s="4">
        <v>1</v>
      </c>
      <c r="E212" s="165" t="str">
        <f>'Приложение 3'!D241</f>
        <v>59.0.01.00000</v>
      </c>
      <c r="F212" s="5"/>
      <c r="G212" s="260">
        <f>G213</f>
        <v>532.5</v>
      </c>
      <c r="H212" s="260">
        <f t="shared" ref="H212:I214" si="18">H213</f>
        <v>500</v>
      </c>
      <c r="I212" s="260">
        <f t="shared" si="18"/>
        <v>500</v>
      </c>
      <c r="J212" s="275"/>
    </row>
    <row r="213" spans="1:10" s="138" customFormat="1" ht="31.5" x14ac:dyDescent="0.2">
      <c r="A213" s="11" t="str">
        <f>'Приложение 3'!A242</f>
        <v>Мероприятия по сохранению и развитию культуры на территории поселения</v>
      </c>
      <c r="B213" s="152" t="str">
        <f t="shared" si="15"/>
        <v>555</v>
      </c>
      <c r="C213" s="7">
        <v>8</v>
      </c>
      <c r="D213" s="7">
        <v>1</v>
      </c>
      <c r="E213" s="77" t="str">
        <f>'Приложение 3'!D242</f>
        <v>59.0.01.40570</v>
      </c>
      <c r="F213" s="8"/>
      <c r="G213" s="102">
        <f>G214</f>
        <v>532.5</v>
      </c>
      <c r="H213" s="102">
        <f t="shared" si="18"/>
        <v>500</v>
      </c>
      <c r="I213" s="102">
        <f t="shared" si="18"/>
        <v>500</v>
      </c>
      <c r="J213" s="3"/>
    </row>
    <row r="214" spans="1:10" s="138" customFormat="1" ht="31.5" x14ac:dyDescent="0.2">
      <c r="A214" s="11" t="str">
        <f>'Приложение 3'!A243</f>
        <v>Закупка товаров, работ и услуг для  государственных (муниципальных) нужд</v>
      </c>
      <c r="B214" s="152" t="str">
        <f t="shared" si="15"/>
        <v>555</v>
      </c>
      <c r="C214" s="7">
        <v>8</v>
      </c>
      <c r="D214" s="7">
        <v>1</v>
      </c>
      <c r="E214" s="77" t="str">
        <f>'Приложение 3'!D243</f>
        <v>59.0.01.40570</v>
      </c>
      <c r="F214" s="8">
        <v>200</v>
      </c>
      <c r="G214" s="102">
        <f>G215</f>
        <v>532.5</v>
      </c>
      <c r="H214" s="102">
        <f t="shared" si="18"/>
        <v>500</v>
      </c>
      <c r="I214" s="102">
        <f t="shared" si="18"/>
        <v>500</v>
      </c>
      <c r="J214" s="3"/>
    </row>
    <row r="215" spans="1:10" s="138" customFormat="1" ht="31.5" x14ac:dyDescent="0.2">
      <c r="A215" s="11" t="str">
        <f>'Приложение 3'!A244</f>
        <v>Иные закупки товаров, работ и услуг для обеспечения государственных (муниципальных) нужд</v>
      </c>
      <c r="B215" s="152" t="str">
        <f t="shared" si="15"/>
        <v>555</v>
      </c>
      <c r="C215" s="7">
        <v>8</v>
      </c>
      <c r="D215" s="7">
        <v>1</v>
      </c>
      <c r="E215" s="77" t="str">
        <f>'Приложение 3'!D244</f>
        <v>59.0.01.40570</v>
      </c>
      <c r="F215" s="8">
        <v>240</v>
      </c>
      <c r="G215" s="102">
        <f>'Приложение 3'!F244</f>
        <v>532.5</v>
      </c>
      <c r="H215" s="102">
        <f>'Приложение 3'!G244</f>
        <v>500</v>
      </c>
      <c r="I215" s="102">
        <f>'Приложение 3'!H244</f>
        <v>500</v>
      </c>
      <c r="J215" s="3"/>
    </row>
    <row r="216" spans="1:10" s="47" customFormat="1" ht="31.5" x14ac:dyDescent="0.2">
      <c r="A216" s="18" t="str">
        <f>'Приложение 3'!A245</f>
        <v>Оказание муниципальных услуг (выполнение работ) МБУК "ЛДК"</v>
      </c>
      <c r="B216" s="150" t="str">
        <f t="shared" si="15"/>
        <v>555</v>
      </c>
      <c r="C216" s="4">
        <v>8</v>
      </c>
      <c r="D216" s="4">
        <v>1</v>
      </c>
      <c r="E216" s="165" t="str">
        <f>'Приложение 3'!D245</f>
        <v>59.0.01.40590</v>
      </c>
      <c r="F216" s="5"/>
      <c r="G216" s="260">
        <f>'Приложение 3'!F245</f>
        <v>24741.7</v>
      </c>
      <c r="H216" s="260">
        <f>'Приложение 3'!G245</f>
        <v>22000</v>
      </c>
      <c r="I216" s="260">
        <f>'Приложение 3'!H245</f>
        <v>22000</v>
      </c>
      <c r="J216" s="275"/>
    </row>
    <row r="217" spans="1:10" s="138" customFormat="1" ht="31.5" x14ac:dyDescent="0.2">
      <c r="A217" s="11" t="str">
        <f>'Приложение 3'!A246</f>
        <v>Предоставление субсидий бюджетным, автономным учреждениям и иным некоммерческим организациям</v>
      </c>
      <c r="B217" s="152" t="str">
        <f t="shared" si="15"/>
        <v>555</v>
      </c>
      <c r="C217" s="7">
        <v>8</v>
      </c>
      <c r="D217" s="7">
        <v>1</v>
      </c>
      <c r="E217" s="77" t="str">
        <f>'Приложение 3'!D246</f>
        <v>59.0.01.40590</v>
      </c>
      <c r="F217" s="78">
        <v>600</v>
      </c>
      <c r="G217" s="102">
        <f>'Приложение 3'!F246</f>
        <v>24741.7</v>
      </c>
      <c r="H217" s="102">
        <f>'Приложение 3'!G246</f>
        <v>22000</v>
      </c>
      <c r="I217" s="102">
        <f>'Приложение 3'!H246</f>
        <v>22000</v>
      </c>
      <c r="J217" s="3"/>
    </row>
    <row r="218" spans="1:10" s="138" customFormat="1" ht="18.75" x14ac:dyDescent="0.2">
      <c r="A218" s="11" t="str">
        <f>'Приложение 3'!A247</f>
        <v>Субсидии бюджетным учреждениям</v>
      </c>
      <c r="B218" s="152" t="str">
        <f t="shared" si="15"/>
        <v>555</v>
      </c>
      <c r="C218" s="7">
        <v>8</v>
      </c>
      <c r="D218" s="7">
        <v>1</v>
      </c>
      <c r="E218" s="77" t="str">
        <f>'Приложение 3'!D247</f>
        <v>59.0.01.40590</v>
      </c>
      <c r="F218" s="78">
        <v>610</v>
      </c>
      <c r="G218" s="102">
        <f>'Приложение 3'!F247</f>
        <v>24741.7</v>
      </c>
      <c r="H218" s="102">
        <f>'Приложение 3'!G247</f>
        <v>22000</v>
      </c>
      <c r="I218" s="102">
        <f>'Приложение 3'!H247</f>
        <v>22000</v>
      </c>
      <c r="J218" s="3"/>
    </row>
    <row r="219" spans="1:10" s="138" customFormat="1" ht="18.75" hidden="1" x14ac:dyDescent="0.2">
      <c r="A219" s="11" t="str">
        <f>'Приложение 3'!A248</f>
        <v>Обеспечение сбалансированности местных бюджетов</v>
      </c>
      <c r="B219" s="152" t="str">
        <f t="shared" si="15"/>
        <v>555</v>
      </c>
      <c r="C219" s="7">
        <v>8</v>
      </c>
      <c r="D219" s="7">
        <v>1</v>
      </c>
      <c r="E219" s="77" t="str">
        <f>'Приложение 3'!D248</f>
        <v>59.2.00.70510</v>
      </c>
      <c r="F219" s="78"/>
      <c r="G219" s="102">
        <f>'Приложение 3'!F248</f>
        <v>0</v>
      </c>
      <c r="H219" s="102">
        <f>'Приложение 3'!G248</f>
        <v>0</v>
      </c>
      <c r="I219" s="102">
        <f>'Приложение 3'!H248</f>
        <v>0</v>
      </c>
      <c r="J219" s="3"/>
    </row>
    <row r="220" spans="1:10" s="138" customFormat="1" ht="31.5" hidden="1" x14ac:dyDescent="0.2">
      <c r="A220" s="11" t="str">
        <f>'Приложение 3'!A249</f>
        <v>Предоставление субсидий бюджетным, автономным учреждениям и иным некоммерческим организациям</v>
      </c>
      <c r="B220" s="152" t="str">
        <f t="shared" si="15"/>
        <v>555</v>
      </c>
      <c r="C220" s="7">
        <v>8</v>
      </c>
      <c r="D220" s="7">
        <v>1</v>
      </c>
      <c r="E220" s="77" t="str">
        <f>'Приложение 3'!D249</f>
        <v>59.2.00.70510</v>
      </c>
      <c r="F220" s="8">
        <v>600</v>
      </c>
      <c r="G220" s="102">
        <f>'Приложение 3'!F249</f>
        <v>0</v>
      </c>
      <c r="H220" s="102">
        <f>'Приложение 3'!G249</f>
        <v>0</v>
      </c>
      <c r="I220" s="102">
        <f>'Приложение 3'!H249</f>
        <v>0</v>
      </c>
      <c r="J220" s="3"/>
    </row>
    <row r="221" spans="1:10" s="138" customFormat="1" ht="18.75" hidden="1" x14ac:dyDescent="0.2">
      <c r="A221" s="11" t="str">
        <f>'Приложение 3'!A250</f>
        <v>Субсидии бюджетным учреждениям</v>
      </c>
      <c r="B221" s="152" t="str">
        <f t="shared" si="15"/>
        <v>555</v>
      </c>
      <c r="C221" s="7">
        <v>8</v>
      </c>
      <c r="D221" s="7">
        <v>1</v>
      </c>
      <c r="E221" s="77" t="str">
        <f>'Приложение 3'!D250</f>
        <v>59.2.00.70510</v>
      </c>
      <c r="F221" s="78">
        <v>610</v>
      </c>
      <c r="G221" s="102">
        <f>'Приложение 3'!F250</f>
        <v>0</v>
      </c>
      <c r="H221" s="102">
        <f>'Приложение 3'!G250</f>
        <v>0</v>
      </c>
      <c r="I221" s="102">
        <f>'Приложение 3'!H250</f>
        <v>0</v>
      </c>
      <c r="J221" s="3"/>
    </row>
    <row r="222" spans="1:10" s="47" customFormat="1" ht="31.5" x14ac:dyDescent="0.2">
      <c r="A222" s="18" t="str">
        <f>'Приложение 3'!A251</f>
        <v>Основное мероприятие: Библиотечное обслуживание населения</v>
      </c>
      <c r="B222" s="150" t="str">
        <f t="shared" si="15"/>
        <v>555</v>
      </c>
      <c r="C222" s="4">
        <v>8</v>
      </c>
      <c r="D222" s="4">
        <v>1</v>
      </c>
      <c r="E222" s="165" t="str">
        <f>'Приложение 3'!D251</f>
        <v>59.0.02.00000</v>
      </c>
      <c r="F222" s="166"/>
      <c r="G222" s="260">
        <f>'Приложение 3'!F251</f>
        <v>7441.6</v>
      </c>
      <c r="H222" s="260">
        <f>'Приложение 3'!G251</f>
        <v>7357.6</v>
      </c>
      <c r="I222" s="260">
        <f>'Приложение 3'!H251</f>
        <v>7341.6</v>
      </c>
      <c r="J222" s="275"/>
    </row>
    <row r="223" spans="1:10" s="138" customFormat="1" ht="18.75" x14ac:dyDescent="0.2">
      <c r="A223" s="11" t="str">
        <f>'Приложение 3'!A252</f>
        <v>Расходы на библиотечное обслуживание население</v>
      </c>
      <c r="B223" s="152" t="str">
        <f t="shared" si="15"/>
        <v>555</v>
      </c>
      <c r="C223" s="7">
        <v>8</v>
      </c>
      <c r="D223" s="7">
        <v>1</v>
      </c>
      <c r="E223" s="77" t="str">
        <f>'Приложение 3'!D252</f>
        <v>59.0.02.00500</v>
      </c>
      <c r="F223" s="8"/>
      <c r="G223" s="102">
        <f>'Приложение 3'!F252</f>
        <v>7441.6</v>
      </c>
      <c r="H223" s="102">
        <f>'Приложение 3'!G252</f>
        <v>7357.6</v>
      </c>
      <c r="I223" s="102">
        <f>'Приложение 3'!H252</f>
        <v>7341.6</v>
      </c>
      <c r="J223" s="3"/>
    </row>
    <row r="224" spans="1:10" s="138" customFormat="1" ht="18.75" x14ac:dyDescent="0.2">
      <c r="A224" s="11" t="str">
        <f>'Приложение 3'!A253</f>
        <v>Межбюджетные трансферты</v>
      </c>
      <c r="B224" s="152" t="str">
        <f t="shared" si="15"/>
        <v>555</v>
      </c>
      <c r="C224" s="7">
        <v>8</v>
      </c>
      <c r="D224" s="7">
        <v>1</v>
      </c>
      <c r="E224" s="77" t="str">
        <f>'Приложение 3'!D253</f>
        <v>59.0.02.00500</v>
      </c>
      <c r="F224" s="8">
        <v>500</v>
      </c>
      <c r="G224" s="102">
        <f>'Приложение 3'!F253</f>
        <v>7441.6</v>
      </c>
      <c r="H224" s="102">
        <f>'Приложение 3'!G253</f>
        <v>7357.6</v>
      </c>
      <c r="I224" s="102">
        <f>'Приложение 3'!H253</f>
        <v>7341.6</v>
      </c>
      <c r="J224" s="3"/>
    </row>
    <row r="225" spans="1:10" s="138" customFormat="1" ht="18.75" x14ac:dyDescent="0.2">
      <c r="A225" s="11" t="str">
        <f>'Приложение 3'!A254</f>
        <v>Иные межбюджетные трансферты</v>
      </c>
      <c r="B225" s="152" t="str">
        <f t="shared" si="15"/>
        <v>555</v>
      </c>
      <c r="C225" s="7">
        <v>8</v>
      </c>
      <c r="D225" s="7">
        <v>1</v>
      </c>
      <c r="E225" s="77" t="str">
        <f>'Приложение 3'!D254</f>
        <v>59.0.02.00500</v>
      </c>
      <c r="F225" s="8">
        <v>540</v>
      </c>
      <c r="G225" s="102">
        <f>'Приложение 3'!F254</f>
        <v>7441.6</v>
      </c>
      <c r="H225" s="102">
        <f>'Приложение 3'!G254</f>
        <v>7357.6</v>
      </c>
      <c r="I225" s="102">
        <f>'Приложение 3'!H254</f>
        <v>7341.6</v>
      </c>
      <c r="J225" s="3"/>
    </row>
    <row r="226" spans="1:10" s="47" customFormat="1" ht="15.75" x14ac:dyDescent="0.2">
      <c r="A226" s="18" t="str">
        <f>'Приложение 3'!A255</f>
        <v>Социальная политика</v>
      </c>
      <c r="B226" s="150" t="s">
        <v>305</v>
      </c>
      <c r="C226" s="4">
        <v>10</v>
      </c>
      <c r="D226" s="4"/>
      <c r="E226" s="19"/>
      <c r="F226" s="5"/>
      <c r="G226" s="260">
        <f>'Приложение 3'!F255</f>
        <v>1382.6</v>
      </c>
      <c r="H226" s="260">
        <f>'Приложение 3'!G255</f>
        <v>1382.6</v>
      </c>
      <c r="I226" s="260">
        <f>'Приложение 3'!H255</f>
        <v>1382.6</v>
      </c>
    </row>
    <row r="227" spans="1:10" s="47" customFormat="1" ht="15.75" x14ac:dyDescent="0.2">
      <c r="A227" s="18" t="str">
        <f>'Приложение 3'!A256</f>
        <v>Пенсионное обеспечение</v>
      </c>
      <c r="B227" s="150" t="str">
        <f t="shared" ref="B227:B254" si="19">B226</f>
        <v>555</v>
      </c>
      <c r="C227" s="4">
        <v>10</v>
      </c>
      <c r="D227" s="4">
        <v>1</v>
      </c>
      <c r="E227" s="19" t="s">
        <v>7</v>
      </c>
      <c r="F227" s="5" t="s">
        <v>7</v>
      </c>
      <c r="G227" s="260">
        <f>'Приложение 3'!F256</f>
        <v>1382.6</v>
      </c>
      <c r="H227" s="260">
        <f>'Приложение 3'!G256</f>
        <v>1382.6</v>
      </c>
      <c r="I227" s="260">
        <f>'Приложение 3'!H256</f>
        <v>1382.6</v>
      </c>
    </row>
    <row r="228" spans="1:10" s="138" customFormat="1" ht="31.5" x14ac:dyDescent="0.2">
      <c r="A228" s="11" t="str">
        <f>'Приложение 3'!A257</f>
        <v xml:space="preserve">Непрограммные направления бюджета
</v>
      </c>
      <c r="B228" s="152" t="str">
        <f t="shared" si="19"/>
        <v>555</v>
      </c>
      <c r="C228" s="7">
        <v>10</v>
      </c>
      <c r="D228" s="7">
        <v>1</v>
      </c>
      <c r="E228" s="12" t="s">
        <v>10</v>
      </c>
      <c r="F228" s="8" t="s">
        <v>7</v>
      </c>
      <c r="G228" s="102">
        <f>'Приложение 3'!F257</f>
        <v>1382.6</v>
      </c>
      <c r="H228" s="102">
        <f>'Приложение 3'!G257</f>
        <v>1382.6</v>
      </c>
      <c r="I228" s="102">
        <f>'Приложение 3'!H257</f>
        <v>1382.6</v>
      </c>
    </row>
    <row r="229" spans="1:10" s="138" customFormat="1" ht="31.5" x14ac:dyDescent="0.2">
      <c r="A229" s="11" t="str">
        <f>'Приложение 3'!A258</f>
        <v>Доплаты к пенсиям государственных служащих субъектов Российской Федерации и муниципальных служащих</v>
      </c>
      <c r="B229" s="152" t="str">
        <f t="shared" si="19"/>
        <v>555</v>
      </c>
      <c r="C229" s="7">
        <v>10</v>
      </c>
      <c r="D229" s="7">
        <v>1</v>
      </c>
      <c r="E229" s="12" t="s">
        <v>125</v>
      </c>
      <c r="F229" s="8" t="s">
        <v>7</v>
      </c>
      <c r="G229" s="102">
        <f>'Приложение 3'!F258</f>
        <v>1382.6</v>
      </c>
      <c r="H229" s="102">
        <f>'Приложение 3'!G258</f>
        <v>1382.6</v>
      </c>
      <c r="I229" s="102">
        <f>'Приложение 3'!H258</f>
        <v>1382.6</v>
      </c>
    </row>
    <row r="230" spans="1:10" s="138" customFormat="1" ht="15.75" x14ac:dyDescent="0.2">
      <c r="A230" s="11" t="str">
        <f>'Приложение 3'!A259</f>
        <v>Социальное обеспечение и иные выплаты населению</v>
      </c>
      <c r="B230" s="152" t="str">
        <f t="shared" si="19"/>
        <v>555</v>
      </c>
      <c r="C230" s="7">
        <v>10</v>
      </c>
      <c r="D230" s="7">
        <v>1</v>
      </c>
      <c r="E230" s="12" t="s">
        <v>125</v>
      </c>
      <c r="F230" s="8">
        <v>300</v>
      </c>
      <c r="G230" s="102">
        <f>'Приложение 3'!F259</f>
        <v>1382.6</v>
      </c>
      <c r="H230" s="102">
        <f>'Приложение 3'!G259</f>
        <v>1382.6</v>
      </c>
      <c r="I230" s="102">
        <f>'Приложение 3'!H259</f>
        <v>1382.6</v>
      </c>
    </row>
    <row r="231" spans="1:10" s="138" customFormat="1" ht="15.75" x14ac:dyDescent="0.2">
      <c r="A231" s="11" t="str">
        <f>'Приложение 3'!A260</f>
        <v xml:space="preserve">Публичные нормативные социальные выплаты гражданам </v>
      </c>
      <c r="B231" s="152" t="str">
        <f t="shared" si="19"/>
        <v>555</v>
      </c>
      <c r="C231" s="7">
        <v>10</v>
      </c>
      <c r="D231" s="7">
        <v>1</v>
      </c>
      <c r="E231" s="12" t="s">
        <v>125</v>
      </c>
      <c r="F231" s="8">
        <v>310</v>
      </c>
      <c r="G231" s="102">
        <f>'Приложение 3'!F260</f>
        <v>1382.6</v>
      </c>
      <c r="H231" s="102">
        <f>'Приложение 3'!G260</f>
        <v>1382.6</v>
      </c>
      <c r="I231" s="102">
        <f>'Приложение 3'!H260</f>
        <v>1382.6</v>
      </c>
    </row>
    <row r="232" spans="1:10" ht="15.75" x14ac:dyDescent="0.2">
      <c r="A232" s="18" t="str">
        <f>'Приложение 3'!A261</f>
        <v>Физическая культура и спорт</v>
      </c>
      <c r="B232" s="150" t="str">
        <f t="shared" si="19"/>
        <v>555</v>
      </c>
      <c r="C232" s="20">
        <v>11</v>
      </c>
      <c r="D232" s="20" t="s">
        <v>7</v>
      </c>
      <c r="E232" s="28" t="s">
        <v>7</v>
      </c>
      <c r="F232" s="21" t="s">
        <v>7</v>
      </c>
      <c r="G232" s="107">
        <f>'Приложение 3'!F261</f>
        <v>1115.8</v>
      </c>
      <c r="H232" s="107">
        <f>'Приложение 3'!G261</f>
        <v>1100</v>
      </c>
      <c r="I232" s="107">
        <f>'Приложение 3'!H261</f>
        <v>1100</v>
      </c>
    </row>
    <row r="233" spans="1:10" ht="15.75" x14ac:dyDescent="0.2">
      <c r="A233" s="18" t="str">
        <f>'Приложение 3'!A262</f>
        <v>Другие вопросы в области физической культуры и спорта</v>
      </c>
      <c r="B233" s="150" t="str">
        <f t="shared" si="19"/>
        <v>555</v>
      </c>
      <c r="C233" s="139">
        <v>11</v>
      </c>
      <c r="D233" s="139">
        <v>2</v>
      </c>
      <c r="E233" s="28"/>
      <c r="F233" s="21"/>
      <c r="G233" s="107">
        <f>'Приложение 3'!F262</f>
        <v>1115.8</v>
      </c>
      <c r="H233" s="107">
        <f>'Приложение 3'!G262</f>
        <v>1100</v>
      </c>
      <c r="I233" s="107">
        <f>'Приложение 3'!H262</f>
        <v>1100</v>
      </c>
    </row>
    <row r="234" spans="1:10" ht="31.5" x14ac:dyDescent="0.2">
      <c r="A234" s="18" t="str">
        <f>'Приложение 3'!A263</f>
        <v>Муниципальная программа "Физическая культура и спорт   рабочего поселка Линево</v>
      </c>
      <c r="B234" s="150" t="str">
        <f t="shared" si="19"/>
        <v>555</v>
      </c>
      <c r="C234" s="139">
        <v>11</v>
      </c>
      <c r="D234" s="139">
        <v>2</v>
      </c>
      <c r="E234" s="140" t="s">
        <v>86</v>
      </c>
      <c r="F234" s="21"/>
      <c r="G234" s="107">
        <f>'Приложение 3'!F263</f>
        <v>1115.8</v>
      </c>
      <c r="H234" s="107">
        <f>'Приложение 3'!G263</f>
        <v>1100</v>
      </c>
      <c r="I234" s="107">
        <f>'Приложение 3'!H263</f>
        <v>1100</v>
      </c>
    </row>
    <row r="235" spans="1:10" s="138" customFormat="1" ht="31.5" x14ac:dyDescent="0.2">
      <c r="A235" s="11" t="str">
        <f>'Приложение 3'!A264</f>
        <v>Мероприятия по развитию физической культуры и спорта на территории поселения</v>
      </c>
      <c r="B235" s="152" t="str">
        <f t="shared" si="19"/>
        <v>555</v>
      </c>
      <c r="C235" s="141">
        <v>11</v>
      </c>
      <c r="D235" s="141">
        <v>2</v>
      </c>
      <c r="E235" s="77" t="s">
        <v>364</v>
      </c>
      <c r="F235" s="8"/>
      <c r="G235" s="102">
        <f>'Приложение 3'!F264</f>
        <v>1115.8</v>
      </c>
      <c r="H235" s="102">
        <f>'Приложение 3'!G264</f>
        <v>1100</v>
      </c>
      <c r="I235" s="102">
        <f>'Приложение 3'!H264</f>
        <v>1100</v>
      </c>
    </row>
    <row r="236" spans="1:10" s="138" customFormat="1" ht="63" x14ac:dyDescent="0.2">
      <c r="A236" s="11" t="str">
        <f>'Приложение 3'!A265</f>
        <v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v>
      </c>
      <c r="B236" s="152" t="str">
        <f t="shared" si="19"/>
        <v>555</v>
      </c>
      <c r="C236" s="141">
        <v>11</v>
      </c>
      <c r="D236" s="141">
        <v>2</v>
      </c>
      <c r="E236" s="77" t="s">
        <v>364</v>
      </c>
      <c r="F236" s="142">
        <v>100</v>
      </c>
      <c r="G236" s="102">
        <f>'Приложение 3'!F265</f>
        <v>264</v>
      </c>
      <c r="H236" s="102">
        <f>'Приложение 3'!G265</f>
        <v>250</v>
      </c>
      <c r="I236" s="102">
        <f>'Приложение 3'!H265</f>
        <v>250</v>
      </c>
    </row>
    <row r="237" spans="1:10" s="138" customFormat="1" ht="15.75" x14ac:dyDescent="0.2">
      <c r="A237" s="11" t="str">
        <f>'Приложение 3'!A266</f>
        <v>Расходы на выплаты персоналу казенных учреждений</v>
      </c>
      <c r="B237" s="152" t="str">
        <f t="shared" si="19"/>
        <v>555</v>
      </c>
      <c r="C237" s="141">
        <v>11</v>
      </c>
      <c r="D237" s="141">
        <v>2</v>
      </c>
      <c r="E237" s="77" t="s">
        <v>364</v>
      </c>
      <c r="F237" s="142">
        <v>110</v>
      </c>
      <c r="G237" s="102">
        <f>'Приложение 3'!F266</f>
        <v>264</v>
      </c>
      <c r="H237" s="102">
        <f>'Приложение 3'!G266</f>
        <v>250</v>
      </c>
      <c r="I237" s="102">
        <f>'Приложение 3'!H266</f>
        <v>250</v>
      </c>
    </row>
    <row r="238" spans="1:10" s="138" customFormat="1" ht="31.5" x14ac:dyDescent="0.2">
      <c r="A238" s="11" t="str">
        <f>'Приложение 3'!A267</f>
        <v>Закупка товаров, работ и услуг для обеспечения государственных (муниципальных) нужд</v>
      </c>
      <c r="B238" s="152" t="str">
        <f t="shared" si="19"/>
        <v>555</v>
      </c>
      <c r="C238" s="141">
        <v>11</v>
      </c>
      <c r="D238" s="141">
        <v>2</v>
      </c>
      <c r="E238" s="77" t="s">
        <v>364</v>
      </c>
      <c r="F238" s="142">
        <v>200</v>
      </c>
      <c r="G238" s="102">
        <f>'Приложение 3'!F267</f>
        <v>851.8</v>
      </c>
      <c r="H238" s="102">
        <f>'Приложение 3'!G267</f>
        <v>850</v>
      </c>
      <c r="I238" s="102">
        <f>'Приложение 3'!H267</f>
        <v>850</v>
      </c>
    </row>
    <row r="239" spans="1:10" s="138" customFormat="1" ht="31.5" x14ac:dyDescent="0.2">
      <c r="A239" s="11" t="str">
        <f>'Приложение 3'!A268</f>
        <v>Иные закупки товаров, работ и услуг для обеспечения государственных (муниципальных) нужд</v>
      </c>
      <c r="B239" s="152" t="str">
        <f t="shared" si="19"/>
        <v>555</v>
      </c>
      <c r="C239" s="141">
        <v>11</v>
      </c>
      <c r="D239" s="141">
        <v>2</v>
      </c>
      <c r="E239" s="77" t="s">
        <v>364</v>
      </c>
      <c r="F239" s="142">
        <v>240</v>
      </c>
      <c r="G239" s="102">
        <f>'Приложение 3'!F268</f>
        <v>851.8</v>
      </c>
      <c r="H239" s="102">
        <f>'Приложение 3'!G268</f>
        <v>850</v>
      </c>
      <c r="I239" s="102">
        <f>'Приложение 3'!H268</f>
        <v>850</v>
      </c>
    </row>
    <row r="240" spans="1:10" s="138" customFormat="1" ht="15.75" x14ac:dyDescent="0.2">
      <c r="A240" s="177" t="s">
        <v>368</v>
      </c>
      <c r="B240" s="152" t="str">
        <f t="shared" si="19"/>
        <v>555</v>
      </c>
      <c r="C240" s="141">
        <v>12</v>
      </c>
      <c r="D240" s="141">
        <v>2</v>
      </c>
      <c r="E240" s="77"/>
      <c r="F240" s="142"/>
      <c r="G240" s="107">
        <f>G241</f>
        <v>6583.5999999999995</v>
      </c>
      <c r="H240" s="107">
        <f t="shared" ref="H240:I241" si="20">H241</f>
        <v>6499.9000000000005</v>
      </c>
      <c r="I240" s="107">
        <f t="shared" si="20"/>
        <v>6499.9000000000005</v>
      </c>
    </row>
    <row r="241" spans="1:9" s="138" customFormat="1" ht="15.75" x14ac:dyDescent="0.2">
      <c r="A241" s="177" t="s">
        <v>365</v>
      </c>
      <c r="B241" s="152" t="str">
        <f t="shared" si="19"/>
        <v>555</v>
      </c>
      <c r="C241" s="141">
        <v>12</v>
      </c>
      <c r="D241" s="141">
        <v>2</v>
      </c>
      <c r="E241" s="176" t="s">
        <v>10</v>
      </c>
      <c r="F241" s="142"/>
      <c r="G241" s="102">
        <f>G242</f>
        <v>6583.5999999999995</v>
      </c>
      <c r="H241" s="102">
        <f t="shared" si="20"/>
        <v>6499.9000000000005</v>
      </c>
      <c r="I241" s="102">
        <f t="shared" si="20"/>
        <v>6499.9000000000005</v>
      </c>
    </row>
    <row r="242" spans="1:9" s="138" customFormat="1" ht="15.75" x14ac:dyDescent="0.2">
      <c r="A242" s="177" t="s">
        <v>9</v>
      </c>
      <c r="B242" s="152" t="str">
        <f t="shared" si="19"/>
        <v>555</v>
      </c>
      <c r="C242" s="141">
        <v>12</v>
      </c>
      <c r="D242" s="141">
        <v>2</v>
      </c>
      <c r="E242" s="176" t="s">
        <v>367</v>
      </c>
      <c r="F242" s="142"/>
      <c r="G242" s="102">
        <f>G243+G245+G247</f>
        <v>6583.5999999999995</v>
      </c>
      <c r="H242" s="102">
        <f t="shared" ref="H242:I242" si="21">H243+H245+H247</f>
        <v>6499.9000000000005</v>
      </c>
      <c r="I242" s="102">
        <f t="shared" si="21"/>
        <v>6499.9000000000005</v>
      </c>
    </row>
    <row r="243" spans="1:9" s="138" customFormat="1" ht="47.25" x14ac:dyDescent="0.2">
      <c r="A243" s="177" t="s">
        <v>366</v>
      </c>
      <c r="B243" s="152" t="str">
        <f t="shared" si="19"/>
        <v>555</v>
      </c>
      <c r="C243" s="141">
        <v>12</v>
      </c>
      <c r="D243" s="141">
        <v>2</v>
      </c>
      <c r="E243" s="174" t="s">
        <v>367</v>
      </c>
      <c r="F243" s="175">
        <v>100</v>
      </c>
      <c r="G243" s="102">
        <f>G244</f>
        <v>4183.3999999999996</v>
      </c>
      <c r="H243" s="102">
        <f t="shared" ref="H243:I243" si="22">H244</f>
        <v>4200</v>
      </c>
      <c r="I243" s="102">
        <f t="shared" si="22"/>
        <v>4200</v>
      </c>
    </row>
    <row r="244" spans="1:9" s="138" customFormat="1" ht="63" x14ac:dyDescent="0.2">
      <c r="A244" s="173" t="s">
        <v>13</v>
      </c>
      <c r="B244" s="152" t="str">
        <f t="shared" si="19"/>
        <v>555</v>
      </c>
      <c r="C244" s="141">
        <v>12</v>
      </c>
      <c r="D244" s="141">
        <v>2</v>
      </c>
      <c r="E244" s="174" t="s">
        <v>367</v>
      </c>
      <c r="F244" s="175">
        <v>110</v>
      </c>
      <c r="G244" s="102">
        <f>'Приложение 3'!F274</f>
        <v>4183.3999999999996</v>
      </c>
      <c r="H244" s="102">
        <f>'Приложение 3'!G274</f>
        <v>4200</v>
      </c>
      <c r="I244" s="102">
        <f>'Приложение 3'!H274</f>
        <v>4200</v>
      </c>
    </row>
    <row r="245" spans="1:9" s="138" customFormat="1" ht="15.75" x14ac:dyDescent="0.2">
      <c r="A245" s="173" t="s">
        <v>78</v>
      </c>
      <c r="B245" s="152" t="str">
        <f t="shared" si="19"/>
        <v>555</v>
      </c>
      <c r="C245" s="141">
        <v>12</v>
      </c>
      <c r="D245" s="141">
        <v>2</v>
      </c>
      <c r="E245" s="174" t="s">
        <v>367</v>
      </c>
      <c r="F245" s="175">
        <v>200</v>
      </c>
      <c r="G245" s="102">
        <f>G246</f>
        <v>2400</v>
      </c>
      <c r="H245" s="102">
        <f t="shared" ref="H245:I245" si="23">H246</f>
        <v>2299.7000000000003</v>
      </c>
      <c r="I245" s="102">
        <f t="shared" si="23"/>
        <v>2299.7000000000003</v>
      </c>
    </row>
    <row r="246" spans="1:9" s="138" customFormat="1" ht="31.5" x14ac:dyDescent="0.2">
      <c r="A246" s="173" t="s">
        <v>170</v>
      </c>
      <c r="B246" s="152" t="str">
        <f t="shared" si="19"/>
        <v>555</v>
      </c>
      <c r="C246" s="141">
        <v>12</v>
      </c>
      <c r="D246" s="141">
        <v>2</v>
      </c>
      <c r="E246" s="174" t="s">
        <v>367</v>
      </c>
      <c r="F246" s="175">
        <v>240</v>
      </c>
      <c r="G246" s="102">
        <f>'Приложение 3'!F276</f>
        <v>2400</v>
      </c>
      <c r="H246" s="102">
        <f>'Приложение 3'!G276</f>
        <v>2299.7000000000003</v>
      </c>
      <c r="I246" s="102">
        <f>'Приложение 3'!H276</f>
        <v>2299.7000000000003</v>
      </c>
    </row>
    <row r="247" spans="1:9" s="138" customFormat="1" ht="31.5" x14ac:dyDescent="0.2">
      <c r="A247" s="173" t="s">
        <v>17</v>
      </c>
      <c r="B247" s="152" t="str">
        <f t="shared" si="19"/>
        <v>555</v>
      </c>
      <c r="C247" s="141">
        <v>12</v>
      </c>
      <c r="D247" s="141">
        <v>2</v>
      </c>
      <c r="E247" s="174" t="s">
        <v>367</v>
      </c>
      <c r="F247" s="175">
        <v>800</v>
      </c>
      <c r="G247" s="102">
        <f>G248</f>
        <v>0.2</v>
      </c>
      <c r="H247" s="102">
        <f t="shared" ref="H247:I247" si="24">H248</f>
        <v>0.2</v>
      </c>
      <c r="I247" s="102">
        <f t="shared" si="24"/>
        <v>0.2</v>
      </c>
    </row>
    <row r="248" spans="1:9" s="138" customFormat="1" ht="15.75" x14ac:dyDescent="0.2">
      <c r="A248" s="173" t="s">
        <v>18</v>
      </c>
      <c r="B248" s="152" t="str">
        <f t="shared" si="19"/>
        <v>555</v>
      </c>
      <c r="C248" s="141">
        <v>12</v>
      </c>
      <c r="D248" s="141">
        <v>2</v>
      </c>
      <c r="E248" s="174" t="s">
        <v>367</v>
      </c>
      <c r="F248" s="175">
        <v>850</v>
      </c>
      <c r="G248" s="102">
        <f>'Приложение 3'!F278</f>
        <v>0.2</v>
      </c>
      <c r="H248" s="102">
        <f>'Приложение 3'!G278</f>
        <v>0.2</v>
      </c>
      <c r="I248" s="102">
        <f>'Приложение 3'!H278</f>
        <v>0.2</v>
      </c>
    </row>
    <row r="249" spans="1:9" s="47" customFormat="1" ht="15.75" x14ac:dyDescent="0.2">
      <c r="A249" s="18" t="str">
        <f>'Приложение 3'!A279</f>
        <v>Условно-утвержденные расходы</v>
      </c>
      <c r="B249" s="150" t="str">
        <f>B239</f>
        <v>555</v>
      </c>
      <c r="C249" s="4">
        <v>99</v>
      </c>
      <c r="D249" s="4"/>
      <c r="E249" s="19" t="s">
        <v>7</v>
      </c>
      <c r="F249" s="5" t="s">
        <v>7</v>
      </c>
      <c r="G249" s="260">
        <f>'Приложение 3'!F279</f>
        <v>0</v>
      </c>
      <c r="H249" s="260">
        <f>'Приложение 3'!G279</f>
        <v>2837</v>
      </c>
      <c r="I249" s="260">
        <f>'Приложение 3'!H279</f>
        <v>6014.9</v>
      </c>
    </row>
    <row r="250" spans="1:9" ht="15.75" x14ac:dyDescent="0.2">
      <c r="A250" s="11" t="str">
        <f>'Приложение 3'!A280</f>
        <v>Условно-утвержденные расходы</v>
      </c>
      <c r="B250" s="152" t="str">
        <f t="shared" si="19"/>
        <v>555</v>
      </c>
      <c r="C250" s="7">
        <v>99</v>
      </c>
      <c r="D250" s="7">
        <v>99</v>
      </c>
      <c r="E250" s="12"/>
      <c r="F250" s="8"/>
      <c r="G250" s="102">
        <f>'Приложение 3'!F280</f>
        <v>0</v>
      </c>
      <c r="H250" s="102">
        <f>'Приложение 3'!G280</f>
        <v>2837</v>
      </c>
      <c r="I250" s="102">
        <f>'Приложение 3'!H280</f>
        <v>6014.9</v>
      </c>
    </row>
    <row r="251" spans="1:9" s="138" customFormat="1" ht="15.75" x14ac:dyDescent="0.2">
      <c r="A251" s="11" t="str">
        <f>'Приложение 3'!A281</f>
        <v>Непрограммные направления бюджета</v>
      </c>
      <c r="B251" s="152" t="str">
        <f t="shared" si="19"/>
        <v>555</v>
      </c>
      <c r="C251" s="7">
        <v>99</v>
      </c>
      <c r="D251" s="7">
        <v>99</v>
      </c>
      <c r="E251" s="12" t="s">
        <v>10</v>
      </c>
      <c r="F251" s="8"/>
      <c r="G251" s="102">
        <f>'Приложение 3'!F281</f>
        <v>0</v>
      </c>
      <c r="H251" s="102">
        <f>'Приложение 3'!G281</f>
        <v>2837</v>
      </c>
      <c r="I251" s="102">
        <f>'Приложение 3'!H281</f>
        <v>6014.9</v>
      </c>
    </row>
    <row r="252" spans="1:9" s="138" customFormat="1" ht="15.75" x14ac:dyDescent="0.2">
      <c r="A252" s="11" t="str">
        <f>'Приложение 3'!A282</f>
        <v>Условно-утвержденные расходы</v>
      </c>
      <c r="B252" s="152" t="str">
        <f t="shared" si="19"/>
        <v>555</v>
      </c>
      <c r="C252" s="7">
        <v>99</v>
      </c>
      <c r="D252" s="7">
        <v>99</v>
      </c>
      <c r="E252" s="12" t="s">
        <v>88</v>
      </c>
      <c r="F252" s="8"/>
      <c r="G252" s="102">
        <f>'Приложение 3'!F282</f>
        <v>0</v>
      </c>
      <c r="H252" s="102">
        <f>'Приложение 3'!G282</f>
        <v>2837</v>
      </c>
      <c r="I252" s="102">
        <f>'Приложение 3'!H282</f>
        <v>6014.9</v>
      </c>
    </row>
    <row r="253" spans="1:9" s="138" customFormat="1" ht="15.75" x14ac:dyDescent="0.2">
      <c r="A253" s="11" t="str">
        <f>'Приложение 3'!A283</f>
        <v>Условно-утвержденные расходы</v>
      </c>
      <c r="B253" s="152" t="str">
        <f t="shared" si="19"/>
        <v>555</v>
      </c>
      <c r="C253" s="7">
        <v>99</v>
      </c>
      <c r="D253" s="7">
        <v>99</v>
      </c>
      <c r="E253" s="12" t="s">
        <v>88</v>
      </c>
      <c r="F253" s="8">
        <v>900</v>
      </c>
      <c r="G253" s="102">
        <f>'Приложение 3'!F283</f>
        <v>0</v>
      </c>
      <c r="H253" s="102">
        <f>'Приложение 3'!G283</f>
        <v>2837</v>
      </c>
      <c r="I253" s="102">
        <f>'Приложение 3'!H283</f>
        <v>6014.9</v>
      </c>
    </row>
    <row r="254" spans="1:9" s="138" customFormat="1" ht="15.75" x14ac:dyDescent="0.2">
      <c r="A254" s="11" t="str">
        <f>'Приложение 3'!A284</f>
        <v>Условно-утвержденные расходы</v>
      </c>
      <c r="B254" s="152" t="str">
        <f t="shared" si="19"/>
        <v>555</v>
      </c>
      <c r="C254" s="7">
        <v>99</v>
      </c>
      <c r="D254" s="7">
        <v>99</v>
      </c>
      <c r="E254" s="12" t="s">
        <v>88</v>
      </c>
      <c r="F254" s="8">
        <v>990</v>
      </c>
      <c r="G254" s="102">
        <f>'Приложение 3'!F284</f>
        <v>0</v>
      </c>
      <c r="H254" s="102">
        <f>'Приложение 3'!G284</f>
        <v>2837</v>
      </c>
      <c r="I254" s="102">
        <f>'Приложение 3'!H284</f>
        <v>6014.9</v>
      </c>
    </row>
    <row r="255" spans="1:9" ht="15.75" x14ac:dyDescent="0.25">
      <c r="A255" s="137" t="s">
        <v>89</v>
      </c>
      <c r="B255" s="151"/>
      <c r="C255" s="146"/>
      <c r="D255" s="146"/>
      <c r="E255" s="146"/>
      <c r="F255" s="147"/>
      <c r="G255" s="103">
        <f>G9+G71+G81+G91+G141+G198+G209+G226+G232+G249+G240</f>
        <v>201872.58749000001</v>
      </c>
      <c r="H255" s="103">
        <f>H9+H71+H81+H91+H141+H198+H209+H226+H232+H249+H240</f>
        <v>152279.98749</v>
      </c>
      <c r="I255" s="103">
        <f>I9+I71+I81+I91+I141+I198+I209+I226+I232+I249+I240</f>
        <v>122154.28748999999</v>
      </c>
    </row>
    <row r="256" spans="1:9" ht="18.75" customHeight="1" x14ac:dyDescent="0.2">
      <c r="G256" s="345">
        <f>'Приложение 3'!F285-'Приложение 5'!G255</f>
        <v>0</v>
      </c>
      <c r="H256" s="345">
        <f>'Приложение 3'!G285-'Приложение 5'!H255</f>
        <v>0</v>
      </c>
      <c r="I256" s="345">
        <f>'Приложение 3'!H285-'Приложение 5'!I255</f>
        <v>0</v>
      </c>
    </row>
  </sheetData>
  <autoFilter ref="A7:J255"/>
  <customSheetViews>
    <customSheetView guid="{8892A839-CCFA-4457-8583-018401DCCD66}" scale="90" showPageBreaks="1" showGridLines="0" fitToPage="1" showAutoFilter="1" view="pageBreakPreview">
      <pane ySplit="8" topLeftCell="A291" activePane="bottomLeft" state="frozen"/>
      <selection pane="bottomLeft" activeCell="F304" sqref="F304"/>
      <pageMargins left="0.78740157480314965" right="0.39370078740157483" top="0.59055118110236227" bottom="0.59055118110236227" header="0.51181102362204722" footer="0.51181102362204722"/>
      <printOptions horizontalCentered="1"/>
      <pageSetup paperSize="9" scale="64" fitToHeight="0" orientation="portrait" r:id="rId1"/>
      <headerFooter alignWithMargins="0"/>
      <autoFilter ref="A8:J300"/>
    </customSheetView>
  </customSheetViews>
  <mergeCells count="10">
    <mergeCell ref="F1:I1"/>
    <mergeCell ref="A4:I4"/>
    <mergeCell ref="F6:F7"/>
    <mergeCell ref="G6:I6"/>
    <mergeCell ref="G2:I2"/>
    <mergeCell ref="A6:A7"/>
    <mergeCell ref="B6:B7"/>
    <mergeCell ref="C6:C7"/>
    <mergeCell ref="D6:D7"/>
    <mergeCell ref="E6:E7"/>
  </mergeCells>
  <printOptions horizontalCentered="1"/>
  <pageMargins left="0.78740157480314965" right="0.39370078740157483" top="0.59055118110236227" bottom="0.59055118110236227" header="0.51181102362204722" footer="0.51181102362204722"/>
  <pageSetup paperSize="9" scale="62" fitToHeight="0" orientation="portrait" r:id="rId2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zoomScale="90" zoomScaleNormal="90" workbookViewId="0">
      <selection activeCell="K11" sqref="K11"/>
    </sheetView>
  </sheetViews>
  <sheetFormatPr defaultColWidth="9.140625" defaultRowHeight="12.75" x14ac:dyDescent="0.2"/>
  <cols>
    <col min="1" max="1" width="56.42578125" style="2" customWidth="1"/>
    <col min="2" max="2" width="6.7109375" style="2" customWidth="1"/>
    <col min="3" max="4" width="5" style="2" customWidth="1"/>
    <col min="5" max="5" width="14.28515625" style="2" customWidth="1"/>
    <col min="6" max="6" width="6.42578125" style="2" customWidth="1"/>
    <col min="7" max="7" width="10.42578125" style="2" customWidth="1"/>
    <col min="8" max="8" width="10.28515625" style="2" customWidth="1"/>
    <col min="9" max="9" width="11.42578125" style="2" customWidth="1"/>
    <col min="10" max="246" width="9.140625" style="2" customWidth="1"/>
    <col min="247" max="16384" width="9.140625" style="2"/>
  </cols>
  <sheetData>
    <row r="1" spans="1:10" ht="15.75" customHeight="1" x14ac:dyDescent="0.2">
      <c r="A1" s="46"/>
      <c r="B1" s="46"/>
      <c r="C1" s="46"/>
      <c r="D1" s="46"/>
      <c r="E1" s="46"/>
      <c r="F1" s="389" t="s">
        <v>144</v>
      </c>
      <c r="G1" s="389"/>
      <c r="H1" s="389"/>
      <c r="I1" s="390"/>
    </row>
    <row r="2" spans="1:10" ht="54" customHeight="1" x14ac:dyDescent="0.2">
      <c r="A2" s="46"/>
      <c r="B2" s="46"/>
      <c r="C2" s="46"/>
      <c r="D2" s="46"/>
      <c r="E2" s="130"/>
      <c r="F2" s="131"/>
      <c r="G2" s="395" t="s">
        <v>418</v>
      </c>
      <c r="H2" s="396"/>
      <c r="I2" s="396"/>
    </row>
    <row r="3" spans="1:10" ht="29.25" customHeight="1" x14ac:dyDescent="0.2">
      <c r="A3" s="46"/>
      <c r="B3" s="46"/>
      <c r="C3" s="46"/>
      <c r="D3" s="46"/>
      <c r="E3" s="46"/>
      <c r="F3" s="46"/>
      <c r="G3" s="46"/>
      <c r="H3" s="46"/>
      <c r="I3" s="46"/>
    </row>
    <row r="4" spans="1:10" ht="38.25" customHeight="1" x14ac:dyDescent="0.2">
      <c r="A4" s="400" t="s">
        <v>424</v>
      </c>
      <c r="B4" s="400"/>
      <c r="C4" s="400"/>
      <c r="D4" s="400"/>
      <c r="E4" s="400"/>
      <c r="F4" s="400"/>
      <c r="G4" s="400"/>
      <c r="H4" s="400"/>
      <c r="I4" s="400"/>
    </row>
    <row r="5" spans="1:10" ht="17.25" customHeight="1" x14ac:dyDescent="0.2">
      <c r="I5" s="128" t="s">
        <v>92</v>
      </c>
    </row>
    <row r="6" spans="1:10" ht="22.5" customHeight="1" x14ac:dyDescent="0.2">
      <c r="A6" s="372" t="s">
        <v>0</v>
      </c>
      <c r="B6" s="372" t="s">
        <v>93</v>
      </c>
      <c r="C6" s="372" t="s">
        <v>1</v>
      </c>
      <c r="D6" s="372" t="s">
        <v>2</v>
      </c>
      <c r="E6" s="372" t="s">
        <v>3</v>
      </c>
      <c r="F6" s="372" t="s">
        <v>4</v>
      </c>
      <c r="G6" s="370" t="s">
        <v>5</v>
      </c>
      <c r="H6" s="393"/>
      <c r="I6" s="394"/>
      <c r="J6" s="1"/>
    </row>
    <row r="7" spans="1:10" ht="27.75" customHeight="1" x14ac:dyDescent="0.2">
      <c r="A7" s="392"/>
      <c r="B7" s="392"/>
      <c r="C7" s="392"/>
      <c r="D7" s="392"/>
      <c r="E7" s="392"/>
      <c r="F7" s="392"/>
      <c r="G7" s="129" t="s">
        <v>154</v>
      </c>
      <c r="H7" s="129" t="s">
        <v>379</v>
      </c>
      <c r="I7" s="129" t="s">
        <v>416</v>
      </c>
      <c r="J7" s="1"/>
    </row>
    <row r="8" spans="1:10" ht="22.5" customHeight="1" x14ac:dyDescent="0.2">
      <c r="A8" s="18" t="s">
        <v>80</v>
      </c>
      <c r="B8" s="149" t="str">
        <f>'Приложение 5'!B8</f>
        <v>555</v>
      </c>
      <c r="C8" s="20">
        <v>10</v>
      </c>
      <c r="D8" s="23"/>
      <c r="E8" s="12"/>
      <c r="F8" s="24"/>
      <c r="G8" s="107">
        <f t="shared" ref="G8:I12" si="0">G9</f>
        <v>1382.6</v>
      </c>
      <c r="H8" s="107">
        <f t="shared" si="0"/>
        <v>1382.6</v>
      </c>
      <c r="I8" s="6">
        <f t="shared" si="0"/>
        <v>1382.6</v>
      </c>
      <c r="J8" s="3"/>
    </row>
    <row r="9" spans="1:10" ht="23.25" customHeight="1" x14ac:dyDescent="0.2">
      <c r="A9" s="27" t="s">
        <v>81</v>
      </c>
      <c r="B9" s="149" t="str">
        <f>'Приложение 5'!B9</f>
        <v>555</v>
      </c>
      <c r="C9" s="20">
        <v>10</v>
      </c>
      <c r="D9" s="20">
        <v>1</v>
      </c>
      <c r="E9" s="28" t="s">
        <v>7</v>
      </c>
      <c r="F9" s="21" t="s">
        <v>7</v>
      </c>
      <c r="G9" s="123">
        <f t="shared" si="0"/>
        <v>1382.6</v>
      </c>
      <c r="H9" s="123">
        <f t="shared" si="0"/>
        <v>1382.6</v>
      </c>
      <c r="I9" s="22">
        <f t="shared" si="0"/>
        <v>1382.6</v>
      </c>
      <c r="J9" s="3"/>
    </row>
    <row r="10" spans="1:10" ht="24" customHeight="1" x14ac:dyDescent="0.2">
      <c r="A10" s="127" t="s">
        <v>82</v>
      </c>
      <c r="B10" s="148" t="str">
        <f>'Приложение 5'!B10</f>
        <v>555</v>
      </c>
      <c r="C10" s="23">
        <v>10</v>
      </c>
      <c r="D10" s="23">
        <v>1</v>
      </c>
      <c r="E10" s="12" t="s">
        <v>10</v>
      </c>
      <c r="F10" s="24" t="s">
        <v>7</v>
      </c>
      <c r="G10" s="108">
        <f t="shared" si="0"/>
        <v>1382.6</v>
      </c>
      <c r="H10" s="108">
        <f t="shared" si="0"/>
        <v>1382.6</v>
      </c>
      <c r="I10" s="25">
        <f t="shared" si="0"/>
        <v>1382.6</v>
      </c>
      <c r="J10" s="3"/>
    </row>
    <row r="11" spans="1:10" ht="47.25" x14ac:dyDescent="0.2">
      <c r="A11" s="26" t="s">
        <v>83</v>
      </c>
      <c r="B11" s="148" t="str">
        <f>'Приложение 5'!B11</f>
        <v>555</v>
      </c>
      <c r="C11" s="23">
        <v>10</v>
      </c>
      <c r="D11" s="23">
        <v>1</v>
      </c>
      <c r="E11" s="12" t="s">
        <v>125</v>
      </c>
      <c r="F11" s="24" t="s">
        <v>7</v>
      </c>
      <c r="G11" s="108">
        <f t="shared" si="0"/>
        <v>1382.6</v>
      </c>
      <c r="H11" s="108">
        <f t="shared" si="0"/>
        <v>1382.6</v>
      </c>
      <c r="I11" s="25">
        <f t="shared" si="0"/>
        <v>1382.6</v>
      </c>
      <c r="J11" s="3"/>
    </row>
    <row r="12" spans="1:10" ht="28.5" customHeight="1" x14ac:dyDescent="0.2">
      <c r="A12" s="26" t="s">
        <v>84</v>
      </c>
      <c r="B12" s="148" t="str">
        <f>'Приложение 5'!B12</f>
        <v>555</v>
      </c>
      <c r="C12" s="23">
        <v>10</v>
      </c>
      <c r="D12" s="23">
        <v>1</v>
      </c>
      <c r="E12" s="12" t="s">
        <v>125</v>
      </c>
      <c r="F12" s="24">
        <v>300</v>
      </c>
      <c r="G12" s="108">
        <f t="shared" si="0"/>
        <v>1382.6</v>
      </c>
      <c r="H12" s="108">
        <f t="shared" si="0"/>
        <v>1382.6</v>
      </c>
      <c r="I12" s="25">
        <f t="shared" si="0"/>
        <v>1382.6</v>
      </c>
      <c r="J12" s="3"/>
    </row>
    <row r="13" spans="1:10" ht="31.5" customHeight="1" x14ac:dyDescent="0.2">
      <c r="A13" s="132" t="s">
        <v>147</v>
      </c>
      <c r="B13" s="148" t="str">
        <f>'Приложение 5'!B13</f>
        <v>555</v>
      </c>
      <c r="C13" s="23">
        <v>10</v>
      </c>
      <c r="D13" s="23">
        <v>1</v>
      </c>
      <c r="E13" s="12" t="s">
        <v>125</v>
      </c>
      <c r="F13" s="24">
        <v>310</v>
      </c>
      <c r="G13" s="136">
        <f>'Приложение 3'!F260</f>
        <v>1382.6</v>
      </c>
      <c r="H13" s="136">
        <f>'Приложение 3'!G260</f>
        <v>1382.6</v>
      </c>
      <c r="I13" s="136">
        <f>'Приложение 3'!H260</f>
        <v>1382.6</v>
      </c>
      <c r="J13" s="3"/>
    </row>
    <row r="14" spans="1:10" ht="18.75" x14ac:dyDescent="0.25">
      <c r="A14" s="397" t="s">
        <v>89</v>
      </c>
      <c r="B14" s="398"/>
      <c r="C14" s="398"/>
      <c r="D14" s="398"/>
      <c r="E14" s="398"/>
      <c r="F14" s="399"/>
      <c r="G14" s="103">
        <f>G8</f>
        <v>1382.6</v>
      </c>
      <c r="H14" s="103">
        <f>H8</f>
        <v>1382.6</v>
      </c>
      <c r="I14" s="22">
        <f>I8</f>
        <v>1382.6</v>
      </c>
      <c r="J14" s="3"/>
    </row>
    <row r="15" spans="1:10" ht="21" customHeight="1" x14ac:dyDescent="0.25">
      <c r="A15" s="29"/>
      <c r="B15" s="29"/>
      <c r="C15" s="30"/>
      <c r="D15" s="30"/>
      <c r="E15" s="10"/>
      <c r="F15" s="31"/>
      <c r="G15" s="31"/>
      <c r="H15" s="31"/>
      <c r="I15" s="32"/>
      <c r="J15" s="33"/>
    </row>
    <row r="16" spans="1:10" ht="15" customHeight="1" x14ac:dyDescent="0.25">
      <c r="A16" s="34"/>
      <c r="B16" s="34"/>
      <c r="C16" s="35"/>
      <c r="D16" s="35"/>
      <c r="E16" s="36"/>
      <c r="F16" s="37"/>
      <c r="G16" s="37"/>
      <c r="H16" s="37"/>
      <c r="I16" s="38"/>
      <c r="J16" s="33"/>
    </row>
    <row r="17" spans="1:10" ht="12.75" customHeight="1" x14ac:dyDescent="0.25">
      <c r="A17" s="29"/>
      <c r="B17" s="29"/>
      <c r="C17" s="35"/>
      <c r="D17" s="35"/>
      <c r="E17" s="39"/>
      <c r="F17" s="37"/>
      <c r="G17" s="37"/>
      <c r="H17" s="37"/>
      <c r="I17" s="38"/>
      <c r="J17" s="33"/>
    </row>
    <row r="18" spans="1:10" ht="12.75" customHeight="1" x14ac:dyDescent="0.25">
      <c r="A18" s="29"/>
      <c r="B18" s="29"/>
      <c r="C18" s="40"/>
      <c r="D18" s="40"/>
      <c r="E18" s="39"/>
      <c r="F18" s="37"/>
      <c r="G18" s="37"/>
      <c r="H18" s="37"/>
      <c r="I18" s="38"/>
      <c r="J18" s="33"/>
    </row>
    <row r="19" spans="1:10" ht="12.75" customHeight="1" x14ac:dyDescent="0.2">
      <c r="A19" s="29"/>
      <c r="B19" s="29"/>
      <c r="C19" s="41"/>
      <c r="D19" s="41"/>
      <c r="E19" s="38"/>
      <c r="F19" s="41"/>
      <c r="G19" s="41"/>
      <c r="H19" s="41"/>
      <c r="I19" s="41"/>
      <c r="J19" s="33"/>
    </row>
    <row r="20" spans="1:10" ht="14.25" customHeight="1" x14ac:dyDescent="0.2">
      <c r="A20" s="29"/>
      <c r="B20" s="29"/>
      <c r="C20" s="40"/>
      <c r="D20" s="40"/>
      <c r="E20" s="41"/>
      <c r="F20" s="37"/>
      <c r="G20" s="37"/>
      <c r="H20" s="37"/>
      <c r="I20" s="38"/>
      <c r="J20" s="33"/>
    </row>
    <row r="21" spans="1:10" ht="15.75" x14ac:dyDescent="0.25">
      <c r="A21" s="30"/>
      <c r="B21" s="30"/>
      <c r="C21" s="42"/>
      <c r="D21" s="42"/>
      <c r="E21" s="38"/>
      <c r="F21" s="42"/>
      <c r="G21" s="42"/>
      <c r="H21" s="42"/>
      <c r="I21" s="42"/>
    </row>
    <row r="22" spans="1:10" ht="15.75" x14ac:dyDescent="0.25">
      <c r="A22" s="43"/>
      <c r="B22" s="43"/>
    </row>
    <row r="23" spans="1:10" ht="15.75" x14ac:dyDescent="0.25">
      <c r="A23" s="43"/>
      <c r="B23" s="43"/>
    </row>
    <row r="24" spans="1:10" ht="15" x14ac:dyDescent="0.2">
      <c r="A24" s="44"/>
      <c r="B24" s="44"/>
    </row>
    <row r="25" spans="1:10" ht="15" x14ac:dyDescent="0.2">
      <c r="A25" s="45"/>
      <c r="B25" s="45"/>
    </row>
    <row r="26" spans="1:10" ht="15" x14ac:dyDescent="0.2">
      <c r="A26" s="44"/>
      <c r="B26" s="44"/>
    </row>
  </sheetData>
  <customSheetViews>
    <customSheetView guid="{8892A839-CCFA-4457-8583-018401DCCD66}" scale="90" fitToPage="1">
      <selection activeCell="G16" sqref="G16:I16"/>
      <pageMargins left="0.78740157480314965" right="0.70866141732283472" top="0.39370078740157483" bottom="0.39370078740157483" header="0.31496062992125984" footer="0.31496062992125984"/>
      <printOptions horizontalCentered="1"/>
      <pageSetup paperSize="9" scale="68" orientation="portrait" r:id="rId1"/>
    </customSheetView>
  </customSheetViews>
  <mergeCells count="11">
    <mergeCell ref="A14:F14"/>
    <mergeCell ref="A4:I4"/>
    <mergeCell ref="F1:I1"/>
    <mergeCell ref="G2:I2"/>
    <mergeCell ref="A6:A7"/>
    <mergeCell ref="B6:B7"/>
    <mergeCell ref="C6:C7"/>
    <mergeCell ref="D6:D7"/>
    <mergeCell ref="E6:E7"/>
    <mergeCell ref="F6:F7"/>
    <mergeCell ref="G6:I6"/>
  </mergeCells>
  <printOptions horizontalCentered="1"/>
  <pageMargins left="0.78740157480314965" right="0.70866141732283472" top="0.39370078740157483" bottom="0.39370078740157483" header="0.31496062992125984" footer="0.31496062992125984"/>
  <pageSetup paperSize="9" scale="68" orientation="portrait"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1"/>
  <sheetViews>
    <sheetView topLeftCell="A4" workbookViewId="0">
      <selection activeCell="B20" sqref="B20"/>
    </sheetView>
  </sheetViews>
  <sheetFormatPr defaultRowHeight="15" x14ac:dyDescent="0.25"/>
  <cols>
    <col min="1" max="1" width="53.85546875" customWidth="1"/>
    <col min="2" max="2" width="19.42578125" customWidth="1"/>
    <col min="3" max="3" width="17.7109375" customWidth="1"/>
    <col min="4" max="4" width="17.5703125" customWidth="1"/>
    <col min="252" max="252" width="42.28515625" customWidth="1"/>
    <col min="253" max="253" width="39" customWidth="1"/>
    <col min="508" max="508" width="42.28515625" customWidth="1"/>
    <col min="509" max="509" width="39" customWidth="1"/>
    <col min="764" max="764" width="42.28515625" customWidth="1"/>
    <col min="765" max="765" width="39" customWidth="1"/>
    <col min="1020" max="1020" width="42.28515625" customWidth="1"/>
    <col min="1021" max="1021" width="39" customWidth="1"/>
    <col min="1276" max="1276" width="42.28515625" customWidth="1"/>
    <col min="1277" max="1277" width="39" customWidth="1"/>
    <col min="1532" max="1532" width="42.28515625" customWidth="1"/>
    <col min="1533" max="1533" width="39" customWidth="1"/>
    <col min="1788" max="1788" width="42.28515625" customWidth="1"/>
    <col min="1789" max="1789" width="39" customWidth="1"/>
    <col min="2044" max="2044" width="42.28515625" customWidth="1"/>
    <col min="2045" max="2045" width="39" customWidth="1"/>
    <col min="2300" max="2300" width="42.28515625" customWidth="1"/>
    <col min="2301" max="2301" width="39" customWidth="1"/>
    <col min="2556" max="2556" width="42.28515625" customWidth="1"/>
    <col min="2557" max="2557" width="39" customWidth="1"/>
    <col min="2812" max="2812" width="42.28515625" customWidth="1"/>
    <col min="2813" max="2813" width="39" customWidth="1"/>
    <col min="3068" max="3068" width="42.28515625" customWidth="1"/>
    <col min="3069" max="3069" width="39" customWidth="1"/>
    <col min="3324" max="3324" width="42.28515625" customWidth="1"/>
    <col min="3325" max="3325" width="39" customWidth="1"/>
    <col min="3580" max="3580" width="42.28515625" customWidth="1"/>
    <col min="3581" max="3581" width="39" customWidth="1"/>
    <col min="3836" max="3836" width="42.28515625" customWidth="1"/>
    <col min="3837" max="3837" width="39" customWidth="1"/>
    <col min="4092" max="4092" width="42.28515625" customWidth="1"/>
    <col min="4093" max="4093" width="39" customWidth="1"/>
    <col min="4348" max="4348" width="42.28515625" customWidth="1"/>
    <col min="4349" max="4349" width="39" customWidth="1"/>
    <col min="4604" max="4604" width="42.28515625" customWidth="1"/>
    <col min="4605" max="4605" width="39" customWidth="1"/>
    <col min="4860" max="4860" width="42.28515625" customWidth="1"/>
    <col min="4861" max="4861" width="39" customWidth="1"/>
    <col min="5116" max="5116" width="42.28515625" customWidth="1"/>
    <col min="5117" max="5117" width="39" customWidth="1"/>
    <col min="5372" max="5372" width="42.28515625" customWidth="1"/>
    <col min="5373" max="5373" width="39" customWidth="1"/>
    <col min="5628" max="5628" width="42.28515625" customWidth="1"/>
    <col min="5629" max="5629" width="39" customWidth="1"/>
    <col min="5884" max="5884" width="42.28515625" customWidth="1"/>
    <col min="5885" max="5885" width="39" customWidth="1"/>
    <col min="6140" max="6140" width="42.28515625" customWidth="1"/>
    <col min="6141" max="6141" width="39" customWidth="1"/>
    <col min="6396" max="6396" width="42.28515625" customWidth="1"/>
    <col min="6397" max="6397" width="39" customWidth="1"/>
    <col min="6652" max="6652" width="42.28515625" customWidth="1"/>
    <col min="6653" max="6653" width="39" customWidth="1"/>
    <col min="6908" max="6908" width="42.28515625" customWidth="1"/>
    <col min="6909" max="6909" width="39" customWidth="1"/>
    <col min="7164" max="7164" width="42.28515625" customWidth="1"/>
    <col min="7165" max="7165" width="39" customWidth="1"/>
    <col min="7420" max="7420" width="42.28515625" customWidth="1"/>
    <col min="7421" max="7421" width="39" customWidth="1"/>
    <col min="7676" max="7676" width="42.28515625" customWidth="1"/>
    <col min="7677" max="7677" width="39" customWidth="1"/>
    <col min="7932" max="7932" width="42.28515625" customWidth="1"/>
    <col min="7933" max="7933" width="39" customWidth="1"/>
    <col min="8188" max="8188" width="42.28515625" customWidth="1"/>
    <col min="8189" max="8189" width="39" customWidth="1"/>
    <col min="8444" max="8444" width="42.28515625" customWidth="1"/>
    <col min="8445" max="8445" width="39" customWidth="1"/>
    <col min="8700" max="8700" width="42.28515625" customWidth="1"/>
    <col min="8701" max="8701" width="39" customWidth="1"/>
    <col min="8956" max="8956" width="42.28515625" customWidth="1"/>
    <col min="8957" max="8957" width="39" customWidth="1"/>
    <col min="9212" max="9212" width="42.28515625" customWidth="1"/>
    <col min="9213" max="9213" width="39" customWidth="1"/>
    <col min="9468" max="9468" width="42.28515625" customWidth="1"/>
    <col min="9469" max="9469" width="39" customWidth="1"/>
    <col min="9724" max="9724" width="42.28515625" customWidth="1"/>
    <col min="9725" max="9725" width="39" customWidth="1"/>
    <col min="9980" max="9980" width="42.28515625" customWidth="1"/>
    <col min="9981" max="9981" width="39" customWidth="1"/>
    <col min="10236" max="10236" width="42.28515625" customWidth="1"/>
    <col min="10237" max="10237" width="39" customWidth="1"/>
    <col min="10492" max="10492" width="42.28515625" customWidth="1"/>
    <col min="10493" max="10493" width="39" customWidth="1"/>
    <col min="10748" max="10748" width="42.28515625" customWidth="1"/>
    <col min="10749" max="10749" width="39" customWidth="1"/>
    <col min="11004" max="11004" width="42.28515625" customWidth="1"/>
    <col min="11005" max="11005" width="39" customWidth="1"/>
    <col min="11260" max="11260" width="42.28515625" customWidth="1"/>
    <col min="11261" max="11261" width="39" customWidth="1"/>
    <col min="11516" max="11516" width="42.28515625" customWidth="1"/>
    <col min="11517" max="11517" width="39" customWidth="1"/>
    <col min="11772" max="11772" width="42.28515625" customWidth="1"/>
    <col min="11773" max="11773" width="39" customWidth="1"/>
    <col min="12028" max="12028" width="42.28515625" customWidth="1"/>
    <col min="12029" max="12029" width="39" customWidth="1"/>
    <col min="12284" max="12284" width="42.28515625" customWidth="1"/>
    <col min="12285" max="12285" width="39" customWidth="1"/>
    <col min="12540" max="12540" width="42.28515625" customWidth="1"/>
    <col min="12541" max="12541" width="39" customWidth="1"/>
    <col min="12796" max="12796" width="42.28515625" customWidth="1"/>
    <col min="12797" max="12797" width="39" customWidth="1"/>
    <col min="13052" max="13052" width="42.28515625" customWidth="1"/>
    <col min="13053" max="13053" width="39" customWidth="1"/>
    <col min="13308" max="13308" width="42.28515625" customWidth="1"/>
    <col min="13309" max="13309" width="39" customWidth="1"/>
    <col min="13564" max="13564" width="42.28515625" customWidth="1"/>
    <col min="13565" max="13565" width="39" customWidth="1"/>
    <col min="13820" max="13820" width="42.28515625" customWidth="1"/>
    <col min="13821" max="13821" width="39" customWidth="1"/>
    <col min="14076" max="14076" width="42.28515625" customWidth="1"/>
    <col min="14077" max="14077" width="39" customWidth="1"/>
    <col min="14332" max="14332" width="42.28515625" customWidth="1"/>
    <col min="14333" max="14333" width="39" customWidth="1"/>
    <col min="14588" max="14588" width="42.28515625" customWidth="1"/>
    <col min="14589" max="14589" width="39" customWidth="1"/>
    <col min="14844" max="14844" width="42.28515625" customWidth="1"/>
    <col min="14845" max="14845" width="39" customWidth="1"/>
    <col min="15100" max="15100" width="42.28515625" customWidth="1"/>
    <col min="15101" max="15101" width="39" customWidth="1"/>
    <col min="15356" max="15356" width="42.28515625" customWidth="1"/>
    <col min="15357" max="15357" width="39" customWidth="1"/>
    <col min="15612" max="15612" width="42.28515625" customWidth="1"/>
    <col min="15613" max="15613" width="39" customWidth="1"/>
    <col min="15868" max="15868" width="42.28515625" customWidth="1"/>
    <col min="15869" max="15869" width="39" customWidth="1"/>
    <col min="16124" max="16124" width="42.28515625" customWidth="1"/>
    <col min="16125" max="16125" width="39" customWidth="1"/>
  </cols>
  <sheetData>
    <row r="1" spans="1:5" ht="15" customHeight="1" x14ac:dyDescent="0.25">
      <c r="C1" s="406" t="s">
        <v>94</v>
      </c>
      <c r="D1" s="407"/>
    </row>
    <row r="2" spans="1:5" ht="56.25" customHeight="1" x14ac:dyDescent="0.25">
      <c r="C2" s="408" t="s">
        <v>418</v>
      </c>
      <c r="D2" s="408"/>
      <c r="E2" s="277"/>
    </row>
    <row r="3" spans="1:5" ht="13.5" customHeight="1" x14ac:dyDescent="0.25">
      <c r="C3" s="74"/>
      <c r="D3" s="74"/>
    </row>
    <row r="4" spans="1:5" ht="36" customHeight="1" x14ac:dyDescent="0.25">
      <c r="A4" s="403" t="s">
        <v>425</v>
      </c>
      <c r="B4" s="403"/>
      <c r="C4" s="403"/>
      <c r="D4" s="403"/>
    </row>
    <row r="5" spans="1:5" ht="15" customHeight="1" x14ac:dyDescent="0.25">
      <c r="A5" s="156"/>
      <c r="B5" s="156"/>
      <c r="C5" s="156"/>
      <c r="D5" s="161" t="s">
        <v>329</v>
      </c>
    </row>
    <row r="6" spans="1:5" ht="31.5" customHeight="1" x14ac:dyDescent="0.25">
      <c r="A6" s="404" t="s">
        <v>426</v>
      </c>
      <c r="B6" s="404"/>
      <c r="C6" s="405"/>
      <c r="D6" s="405"/>
    </row>
    <row r="7" spans="1:5" ht="15.75" x14ac:dyDescent="0.25">
      <c r="A7" s="43"/>
      <c r="B7" s="43"/>
      <c r="C7" s="409" t="s">
        <v>92</v>
      </c>
      <c r="D7" s="409"/>
    </row>
    <row r="8" spans="1:5" ht="20.100000000000001" customHeight="1" x14ac:dyDescent="0.25">
      <c r="A8" s="372" t="s">
        <v>96</v>
      </c>
      <c r="B8" s="370" t="s">
        <v>5</v>
      </c>
      <c r="C8" s="393"/>
      <c r="D8" s="394"/>
    </row>
    <row r="9" spans="1:5" ht="20.100000000000001" customHeight="1" x14ac:dyDescent="0.25">
      <c r="A9" s="392"/>
      <c r="B9" s="87" t="s">
        <v>154</v>
      </c>
      <c r="C9" s="87" t="s">
        <v>379</v>
      </c>
      <c r="D9" s="96" t="s">
        <v>416</v>
      </c>
    </row>
    <row r="10" spans="1:5" ht="20.100000000000001" customHeight="1" x14ac:dyDescent="0.25">
      <c r="A10" s="84" t="s">
        <v>326</v>
      </c>
      <c r="B10" s="154">
        <f>'Приложение 3'!F50</f>
        <v>102.1</v>
      </c>
      <c r="C10" s="154">
        <f>'Приложение 3'!G50</f>
        <v>102.1</v>
      </c>
      <c r="D10" s="154">
        <f>'Приложение 3'!H50</f>
        <v>102.1</v>
      </c>
    </row>
    <row r="11" spans="1:5" ht="20.100000000000001" customHeight="1" x14ac:dyDescent="0.25">
      <c r="A11" s="85" t="s">
        <v>97</v>
      </c>
      <c r="B11" s="97">
        <f>B10</f>
        <v>102.1</v>
      </c>
      <c r="C11" s="97">
        <f>C10</f>
        <v>102.1</v>
      </c>
      <c r="D11" s="97">
        <f>D10</f>
        <v>102.1</v>
      </c>
    </row>
    <row r="12" spans="1:5" ht="15.75" x14ac:dyDescent="0.25">
      <c r="A12" s="82"/>
      <c r="B12" s="82"/>
      <c r="C12" s="83"/>
      <c r="D12" s="83"/>
    </row>
    <row r="15" spans="1:5" ht="15.75" x14ac:dyDescent="0.25">
      <c r="A15" s="82"/>
      <c r="B15" s="82"/>
      <c r="C15" s="156"/>
      <c r="D15" s="161" t="s">
        <v>328</v>
      </c>
    </row>
    <row r="16" spans="1:5" ht="39.75" customHeight="1" x14ac:dyDescent="0.25">
      <c r="A16" s="401" t="s">
        <v>427</v>
      </c>
      <c r="B16" s="401"/>
      <c r="C16" s="402"/>
      <c r="D16" s="402"/>
    </row>
    <row r="17" spans="1:4" x14ac:dyDescent="0.25">
      <c r="C17" s="162"/>
      <c r="D17" s="162" t="s">
        <v>92</v>
      </c>
    </row>
    <row r="18" spans="1:4" x14ac:dyDescent="0.25">
      <c r="A18" s="372" t="s">
        <v>96</v>
      </c>
      <c r="B18" s="370" t="s">
        <v>5</v>
      </c>
      <c r="C18" s="393"/>
      <c r="D18" s="394"/>
    </row>
    <row r="19" spans="1:4" ht="15.75" x14ac:dyDescent="0.25">
      <c r="A19" s="392"/>
      <c r="B19" s="87" t="s">
        <v>154</v>
      </c>
      <c r="C19" s="87" t="s">
        <v>379</v>
      </c>
      <c r="D19" s="96" t="s">
        <v>416</v>
      </c>
    </row>
    <row r="20" spans="1:4" ht="15.75" x14ac:dyDescent="0.25">
      <c r="A20" s="84" t="s">
        <v>326</v>
      </c>
      <c r="B20" s="293">
        <f>'Приложение 3'!F254</f>
        <v>7441.6</v>
      </c>
      <c r="C20" s="293">
        <f>'Приложение 3'!G254</f>
        <v>7357.6</v>
      </c>
      <c r="D20" s="293">
        <f>'Приложение 3'!H254</f>
        <v>7341.6</v>
      </c>
    </row>
    <row r="21" spans="1:4" ht="15.75" x14ac:dyDescent="0.25">
      <c r="A21" s="85" t="s">
        <v>97</v>
      </c>
      <c r="B21" s="97">
        <f>B20</f>
        <v>7441.6</v>
      </c>
      <c r="C21" s="97">
        <f>C20</f>
        <v>7357.6</v>
      </c>
      <c r="D21" s="97">
        <f>D20</f>
        <v>7341.6</v>
      </c>
    </row>
  </sheetData>
  <customSheetViews>
    <customSheetView guid="{8892A839-CCFA-4457-8583-018401DCCD66}" fitToPage="1">
      <selection activeCell="A16" sqref="A16"/>
      <pageMargins left="0.78740157480314965" right="0.70866141732283472" top="0.39370078740157483" bottom="0.39370078740157483" header="0.31496062992125984" footer="0.31496062992125984"/>
      <printOptions horizontalCentered="1"/>
      <pageSetup paperSize="9" scale="80" orientation="portrait" r:id="rId1"/>
    </customSheetView>
  </customSheetViews>
  <mergeCells count="10">
    <mergeCell ref="C1:D1"/>
    <mergeCell ref="C2:D2"/>
    <mergeCell ref="B8:D8"/>
    <mergeCell ref="A8:A9"/>
    <mergeCell ref="C7:D7"/>
    <mergeCell ref="A16:D16"/>
    <mergeCell ref="A18:A19"/>
    <mergeCell ref="B18:D18"/>
    <mergeCell ref="A4:D4"/>
    <mergeCell ref="A6:D6"/>
  </mergeCells>
  <printOptions horizontalCentered="1"/>
  <pageMargins left="0.78740157480314965" right="0.70866141732283472" top="0.39370078740157483" bottom="0.39370078740157483" header="0.31496062992125984" footer="0.31496062992125984"/>
  <pageSetup paperSize="9" scale="80" orientation="portrait"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9"/>
  <sheetViews>
    <sheetView topLeftCell="A4" zoomScale="90" zoomScaleNormal="90" workbookViewId="0">
      <selection activeCell="C14" sqref="C14:E14"/>
    </sheetView>
  </sheetViews>
  <sheetFormatPr defaultRowHeight="12.75" x14ac:dyDescent="0.2"/>
  <cols>
    <col min="1" max="1" width="24.5703125" style="55" customWidth="1"/>
    <col min="2" max="2" width="49.28515625" style="55" customWidth="1"/>
    <col min="3" max="3" width="12.42578125" style="55" customWidth="1"/>
    <col min="4" max="4" width="11.5703125" style="55" customWidth="1"/>
    <col min="5" max="5" width="12.42578125" style="55" customWidth="1"/>
    <col min="6" max="258" width="9.140625" style="55"/>
    <col min="259" max="259" width="21.28515625" style="55" customWidth="1"/>
    <col min="260" max="260" width="49.28515625" style="55" customWidth="1"/>
    <col min="261" max="261" width="10.5703125" style="55" customWidth="1"/>
    <col min="262" max="514" width="9.140625" style="55"/>
    <col min="515" max="515" width="21.28515625" style="55" customWidth="1"/>
    <col min="516" max="516" width="49.28515625" style="55" customWidth="1"/>
    <col min="517" max="517" width="10.5703125" style="55" customWidth="1"/>
    <col min="518" max="770" width="9.140625" style="55"/>
    <col min="771" max="771" width="21.28515625" style="55" customWidth="1"/>
    <col min="772" max="772" width="49.28515625" style="55" customWidth="1"/>
    <col min="773" max="773" width="10.5703125" style="55" customWidth="1"/>
    <col min="774" max="1026" width="9.140625" style="55"/>
    <col min="1027" max="1027" width="21.28515625" style="55" customWidth="1"/>
    <col min="1028" max="1028" width="49.28515625" style="55" customWidth="1"/>
    <col min="1029" max="1029" width="10.5703125" style="55" customWidth="1"/>
    <col min="1030" max="1282" width="9.140625" style="55"/>
    <col min="1283" max="1283" width="21.28515625" style="55" customWidth="1"/>
    <col min="1284" max="1284" width="49.28515625" style="55" customWidth="1"/>
    <col min="1285" max="1285" width="10.5703125" style="55" customWidth="1"/>
    <col min="1286" max="1538" width="9.140625" style="55"/>
    <col min="1539" max="1539" width="21.28515625" style="55" customWidth="1"/>
    <col min="1540" max="1540" width="49.28515625" style="55" customWidth="1"/>
    <col min="1541" max="1541" width="10.5703125" style="55" customWidth="1"/>
    <col min="1542" max="1794" width="9.140625" style="55"/>
    <col min="1795" max="1795" width="21.28515625" style="55" customWidth="1"/>
    <col min="1796" max="1796" width="49.28515625" style="55" customWidth="1"/>
    <col min="1797" max="1797" width="10.5703125" style="55" customWidth="1"/>
    <col min="1798" max="2050" width="9.140625" style="55"/>
    <col min="2051" max="2051" width="21.28515625" style="55" customWidth="1"/>
    <col min="2052" max="2052" width="49.28515625" style="55" customWidth="1"/>
    <col min="2053" max="2053" width="10.5703125" style="55" customWidth="1"/>
    <col min="2054" max="2306" width="9.140625" style="55"/>
    <col min="2307" max="2307" width="21.28515625" style="55" customWidth="1"/>
    <col min="2308" max="2308" width="49.28515625" style="55" customWidth="1"/>
    <col min="2309" max="2309" width="10.5703125" style="55" customWidth="1"/>
    <col min="2310" max="2562" width="9.140625" style="55"/>
    <col min="2563" max="2563" width="21.28515625" style="55" customWidth="1"/>
    <col min="2564" max="2564" width="49.28515625" style="55" customWidth="1"/>
    <col min="2565" max="2565" width="10.5703125" style="55" customWidth="1"/>
    <col min="2566" max="2818" width="9.140625" style="55"/>
    <col min="2819" max="2819" width="21.28515625" style="55" customWidth="1"/>
    <col min="2820" max="2820" width="49.28515625" style="55" customWidth="1"/>
    <col min="2821" max="2821" width="10.5703125" style="55" customWidth="1"/>
    <col min="2822" max="3074" width="9.140625" style="55"/>
    <col min="3075" max="3075" width="21.28515625" style="55" customWidth="1"/>
    <col min="3076" max="3076" width="49.28515625" style="55" customWidth="1"/>
    <col min="3077" max="3077" width="10.5703125" style="55" customWidth="1"/>
    <col min="3078" max="3330" width="9.140625" style="55"/>
    <col min="3331" max="3331" width="21.28515625" style="55" customWidth="1"/>
    <col min="3332" max="3332" width="49.28515625" style="55" customWidth="1"/>
    <col min="3333" max="3333" width="10.5703125" style="55" customWidth="1"/>
    <col min="3334" max="3586" width="9.140625" style="55"/>
    <col min="3587" max="3587" width="21.28515625" style="55" customWidth="1"/>
    <col min="3588" max="3588" width="49.28515625" style="55" customWidth="1"/>
    <col min="3589" max="3589" width="10.5703125" style="55" customWidth="1"/>
    <col min="3590" max="3842" width="9.140625" style="55"/>
    <col min="3843" max="3843" width="21.28515625" style="55" customWidth="1"/>
    <col min="3844" max="3844" width="49.28515625" style="55" customWidth="1"/>
    <col min="3845" max="3845" width="10.5703125" style="55" customWidth="1"/>
    <col min="3846" max="4098" width="9.140625" style="55"/>
    <col min="4099" max="4099" width="21.28515625" style="55" customWidth="1"/>
    <col min="4100" max="4100" width="49.28515625" style="55" customWidth="1"/>
    <col min="4101" max="4101" width="10.5703125" style="55" customWidth="1"/>
    <col min="4102" max="4354" width="9.140625" style="55"/>
    <col min="4355" max="4355" width="21.28515625" style="55" customWidth="1"/>
    <col min="4356" max="4356" width="49.28515625" style="55" customWidth="1"/>
    <col min="4357" max="4357" width="10.5703125" style="55" customWidth="1"/>
    <col min="4358" max="4610" width="9.140625" style="55"/>
    <col min="4611" max="4611" width="21.28515625" style="55" customWidth="1"/>
    <col min="4612" max="4612" width="49.28515625" style="55" customWidth="1"/>
    <col min="4613" max="4613" width="10.5703125" style="55" customWidth="1"/>
    <col min="4614" max="4866" width="9.140625" style="55"/>
    <col min="4867" max="4867" width="21.28515625" style="55" customWidth="1"/>
    <col min="4868" max="4868" width="49.28515625" style="55" customWidth="1"/>
    <col min="4869" max="4869" width="10.5703125" style="55" customWidth="1"/>
    <col min="4870" max="5122" width="9.140625" style="55"/>
    <col min="5123" max="5123" width="21.28515625" style="55" customWidth="1"/>
    <col min="5124" max="5124" width="49.28515625" style="55" customWidth="1"/>
    <col min="5125" max="5125" width="10.5703125" style="55" customWidth="1"/>
    <col min="5126" max="5378" width="9.140625" style="55"/>
    <col min="5379" max="5379" width="21.28515625" style="55" customWidth="1"/>
    <col min="5380" max="5380" width="49.28515625" style="55" customWidth="1"/>
    <col min="5381" max="5381" width="10.5703125" style="55" customWidth="1"/>
    <col min="5382" max="5634" width="9.140625" style="55"/>
    <col min="5635" max="5635" width="21.28515625" style="55" customWidth="1"/>
    <col min="5636" max="5636" width="49.28515625" style="55" customWidth="1"/>
    <col min="5637" max="5637" width="10.5703125" style="55" customWidth="1"/>
    <col min="5638" max="5890" width="9.140625" style="55"/>
    <col min="5891" max="5891" width="21.28515625" style="55" customWidth="1"/>
    <col min="5892" max="5892" width="49.28515625" style="55" customWidth="1"/>
    <col min="5893" max="5893" width="10.5703125" style="55" customWidth="1"/>
    <col min="5894" max="6146" width="9.140625" style="55"/>
    <col min="6147" max="6147" width="21.28515625" style="55" customWidth="1"/>
    <col min="6148" max="6148" width="49.28515625" style="55" customWidth="1"/>
    <col min="6149" max="6149" width="10.5703125" style="55" customWidth="1"/>
    <col min="6150" max="6402" width="9.140625" style="55"/>
    <col min="6403" max="6403" width="21.28515625" style="55" customWidth="1"/>
    <col min="6404" max="6404" width="49.28515625" style="55" customWidth="1"/>
    <col min="6405" max="6405" width="10.5703125" style="55" customWidth="1"/>
    <col min="6406" max="6658" width="9.140625" style="55"/>
    <col min="6659" max="6659" width="21.28515625" style="55" customWidth="1"/>
    <col min="6660" max="6660" width="49.28515625" style="55" customWidth="1"/>
    <col min="6661" max="6661" width="10.5703125" style="55" customWidth="1"/>
    <col min="6662" max="6914" width="9.140625" style="55"/>
    <col min="6915" max="6915" width="21.28515625" style="55" customWidth="1"/>
    <col min="6916" max="6916" width="49.28515625" style="55" customWidth="1"/>
    <col min="6917" max="6917" width="10.5703125" style="55" customWidth="1"/>
    <col min="6918" max="7170" width="9.140625" style="55"/>
    <col min="7171" max="7171" width="21.28515625" style="55" customWidth="1"/>
    <col min="7172" max="7172" width="49.28515625" style="55" customWidth="1"/>
    <col min="7173" max="7173" width="10.5703125" style="55" customWidth="1"/>
    <col min="7174" max="7426" width="9.140625" style="55"/>
    <col min="7427" max="7427" width="21.28515625" style="55" customWidth="1"/>
    <col min="7428" max="7428" width="49.28515625" style="55" customWidth="1"/>
    <col min="7429" max="7429" width="10.5703125" style="55" customWidth="1"/>
    <col min="7430" max="7682" width="9.140625" style="55"/>
    <col min="7683" max="7683" width="21.28515625" style="55" customWidth="1"/>
    <col min="7684" max="7684" width="49.28515625" style="55" customWidth="1"/>
    <col min="7685" max="7685" width="10.5703125" style="55" customWidth="1"/>
    <col min="7686" max="7938" width="9.140625" style="55"/>
    <col min="7939" max="7939" width="21.28515625" style="55" customWidth="1"/>
    <col min="7940" max="7940" width="49.28515625" style="55" customWidth="1"/>
    <col min="7941" max="7941" width="10.5703125" style="55" customWidth="1"/>
    <col min="7942" max="8194" width="9.140625" style="55"/>
    <col min="8195" max="8195" width="21.28515625" style="55" customWidth="1"/>
    <col min="8196" max="8196" width="49.28515625" style="55" customWidth="1"/>
    <col min="8197" max="8197" width="10.5703125" style="55" customWidth="1"/>
    <col min="8198" max="8450" width="9.140625" style="55"/>
    <col min="8451" max="8451" width="21.28515625" style="55" customWidth="1"/>
    <col min="8452" max="8452" width="49.28515625" style="55" customWidth="1"/>
    <col min="8453" max="8453" width="10.5703125" style="55" customWidth="1"/>
    <col min="8454" max="8706" width="9.140625" style="55"/>
    <col min="8707" max="8707" width="21.28515625" style="55" customWidth="1"/>
    <col min="8708" max="8708" width="49.28515625" style="55" customWidth="1"/>
    <col min="8709" max="8709" width="10.5703125" style="55" customWidth="1"/>
    <col min="8710" max="8962" width="9.140625" style="55"/>
    <col min="8963" max="8963" width="21.28515625" style="55" customWidth="1"/>
    <col min="8964" max="8964" width="49.28515625" style="55" customWidth="1"/>
    <col min="8965" max="8965" width="10.5703125" style="55" customWidth="1"/>
    <col min="8966" max="9218" width="9.140625" style="55"/>
    <col min="9219" max="9219" width="21.28515625" style="55" customWidth="1"/>
    <col min="9220" max="9220" width="49.28515625" style="55" customWidth="1"/>
    <col min="9221" max="9221" width="10.5703125" style="55" customWidth="1"/>
    <col min="9222" max="9474" width="9.140625" style="55"/>
    <col min="9475" max="9475" width="21.28515625" style="55" customWidth="1"/>
    <col min="9476" max="9476" width="49.28515625" style="55" customWidth="1"/>
    <col min="9477" max="9477" width="10.5703125" style="55" customWidth="1"/>
    <col min="9478" max="9730" width="9.140625" style="55"/>
    <col min="9731" max="9731" width="21.28515625" style="55" customWidth="1"/>
    <col min="9732" max="9732" width="49.28515625" style="55" customWidth="1"/>
    <col min="9733" max="9733" width="10.5703125" style="55" customWidth="1"/>
    <col min="9734" max="9986" width="9.140625" style="55"/>
    <col min="9987" max="9987" width="21.28515625" style="55" customWidth="1"/>
    <col min="9988" max="9988" width="49.28515625" style="55" customWidth="1"/>
    <col min="9989" max="9989" width="10.5703125" style="55" customWidth="1"/>
    <col min="9990" max="10242" width="9.140625" style="55"/>
    <col min="10243" max="10243" width="21.28515625" style="55" customWidth="1"/>
    <col min="10244" max="10244" width="49.28515625" style="55" customWidth="1"/>
    <col min="10245" max="10245" width="10.5703125" style="55" customWidth="1"/>
    <col min="10246" max="10498" width="9.140625" style="55"/>
    <col min="10499" max="10499" width="21.28515625" style="55" customWidth="1"/>
    <col min="10500" max="10500" width="49.28515625" style="55" customWidth="1"/>
    <col min="10501" max="10501" width="10.5703125" style="55" customWidth="1"/>
    <col min="10502" max="10754" width="9.140625" style="55"/>
    <col min="10755" max="10755" width="21.28515625" style="55" customWidth="1"/>
    <col min="10756" max="10756" width="49.28515625" style="55" customWidth="1"/>
    <col min="10757" max="10757" width="10.5703125" style="55" customWidth="1"/>
    <col min="10758" max="11010" width="9.140625" style="55"/>
    <col min="11011" max="11011" width="21.28515625" style="55" customWidth="1"/>
    <col min="11012" max="11012" width="49.28515625" style="55" customWidth="1"/>
    <col min="11013" max="11013" width="10.5703125" style="55" customWidth="1"/>
    <col min="11014" max="11266" width="9.140625" style="55"/>
    <col min="11267" max="11267" width="21.28515625" style="55" customWidth="1"/>
    <col min="11268" max="11268" width="49.28515625" style="55" customWidth="1"/>
    <col min="11269" max="11269" width="10.5703125" style="55" customWidth="1"/>
    <col min="11270" max="11522" width="9.140625" style="55"/>
    <col min="11523" max="11523" width="21.28515625" style="55" customWidth="1"/>
    <col min="11524" max="11524" width="49.28515625" style="55" customWidth="1"/>
    <col min="11525" max="11525" width="10.5703125" style="55" customWidth="1"/>
    <col min="11526" max="11778" width="9.140625" style="55"/>
    <col min="11779" max="11779" width="21.28515625" style="55" customWidth="1"/>
    <col min="11780" max="11780" width="49.28515625" style="55" customWidth="1"/>
    <col min="11781" max="11781" width="10.5703125" style="55" customWidth="1"/>
    <col min="11782" max="12034" width="9.140625" style="55"/>
    <col min="12035" max="12035" width="21.28515625" style="55" customWidth="1"/>
    <col min="12036" max="12036" width="49.28515625" style="55" customWidth="1"/>
    <col min="12037" max="12037" width="10.5703125" style="55" customWidth="1"/>
    <col min="12038" max="12290" width="9.140625" style="55"/>
    <col min="12291" max="12291" width="21.28515625" style="55" customWidth="1"/>
    <col min="12292" max="12292" width="49.28515625" style="55" customWidth="1"/>
    <col min="12293" max="12293" width="10.5703125" style="55" customWidth="1"/>
    <col min="12294" max="12546" width="9.140625" style="55"/>
    <col min="12547" max="12547" width="21.28515625" style="55" customWidth="1"/>
    <col min="12548" max="12548" width="49.28515625" style="55" customWidth="1"/>
    <col min="12549" max="12549" width="10.5703125" style="55" customWidth="1"/>
    <col min="12550" max="12802" width="9.140625" style="55"/>
    <col min="12803" max="12803" width="21.28515625" style="55" customWidth="1"/>
    <col min="12804" max="12804" width="49.28515625" style="55" customWidth="1"/>
    <col min="12805" max="12805" width="10.5703125" style="55" customWidth="1"/>
    <col min="12806" max="13058" width="9.140625" style="55"/>
    <col min="13059" max="13059" width="21.28515625" style="55" customWidth="1"/>
    <col min="13060" max="13060" width="49.28515625" style="55" customWidth="1"/>
    <col min="13061" max="13061" width="10.5703125" style="55" customWidth="1"/>
    <col min="13062" max="13314" width="9.140625" style="55"/>
    <col min="13315" max="13315" width="21.28515625" style="55" customWidth="1"/>
    <col min="13316" max="13316" width="49.28515625" style="55" customWidth="1"/>
    <col min="13317" max="13317" width="10.5703125" style="55" customWidth="1"/>
    <col min="13318" max="13570" width="9.140625" style="55"/>
    <col min="13571" max="13571" width="21.28515625" style="55" customWidth="1"/>
    <col min="13572" max="13572" width="49.28515625" style="55" customWidth="1"/>
    <col min="13573" max="13573" width="10.5703125" style="55" customWidth="1"/>
    <col min="13574" max="13826" width="9.140625" style="55"/>
    <col min="13827" max="13827" width="21.28515625" style="55" customWidth="1"/>
    <col min="13828" max="13828" width="49.28515625" style="55" customWidth="1"/>
    <col min="13829" max="13829" width="10.5703125" style="55" customWidth="1"/>
    <col min="13830" max="14082" width="9.140625" style="55"/>
    <col min="14083" max="14083" width="21.28515625" style="55" customWidth="1"/>
    <col min="14084" max="14084" width="49.28515625" style="55" customWidth="1"/>
    <col min="14085" max="14085" width="10.5703125" style="55" customWidth="1"/>
    <col min="14086" max="14338" width="9.140625" style="55"/>
    <col min="14339" max="14339" width="21.28515625" style="55" customWidth="1"/>
    <col min="14340" max="14340" width="49.28515625" style="55" customWidth="1"/>
    <col min="14341" max="14341" width="10.5703125" style="55" customWidth="1"/>
    <col min="14342" max="14594" width="9.140625" style="55"/>
    <col min="14595" max="14595" width="21.28515625" style="55" customWidth="1"/>
    <col min="14596" max="14596" width="49.28515625" style="55" customWidth="1"/>
    <col min="14597" max="14597" width="10.5703125" style="55" customWidth="1"/>
    <col min="14598" max="14850" width="9.140625" style="55"/>
    <col min="14851" max="14851" width="21.28515625" style="55" customWidth="1"/>
    <col min="14852" max="14852" width="49.28515625" style="55" customWidth="1"/>
    <col min="14853" max="14853" width="10.5703125" style="55" customWidth="1"/>
    <col min="14854" max="15106" width="9.140625" style="55"/>
    <col min="15107" max="15107" width="21.28515625" style="55" customWidth="1"/>
    <col min="15108" max="15108" width="49.28515625" style="55" customWidth="1"/>
    <col min="15109" max="15109" width="10.5703125" style="55" customWidth="1"/>
    <col min="15110" max="15362" width="9.140625" style="55"/>
    <col min="15363" max="15363" width="21.28515625" style="55" customWidth="1"/>
    <col min="15364" max="15364" width="49.28515625" style="55" customWidth="1"/>
    <col min="15365" max="15365" width="10.5703125" style="55" customWidth="1"/>
    <col min="15366" max="15618" width="9.140625" style="55"/>
    <col min="15619" max="15619" width="21.28515625" style="55" customWidth="1"/>
    <col min="15620" max="15620" width="49.28515625" style="55" customWidth="1"/>
    <col min="15621" max="15621" width="10.5703125" style="55" customWidth="1"/>
    <col min="15622" max="15874" width="9.140625" style="55"/>
    <col min="15875" max="15875" width="21.28515625" style="55" customWidth="1"/>
    <col min="15876" max="15876" width="49.28515625" style="55" customWidth="1"/>
    <col min="15877" max="15877" width="10.5703125" style="55" customWidth="1"/>
    <col min="15878" max="16130" width="9.140625" style="55"/>
    <col min="16131" max="16131" width="21.28515625" style="55" customWidth="1"/>
    <col min="16132" max="16132" width="49.28515625" style="55" customWidth="1"/>
    <col min="16133" max="16133" width="10.5703125" style="55" customWidth="1"/>
    <col min="16134" max="16384" width="9.140625" style="55"/>
  </cols>
  <sheetData>
    <row r="1" spans="1:10" ht="15" customHeight="1" x14ac:dyDescent="0.25">
      <c r="B1" s="98"/>
      <c r="C1" s="406" t="s">
        <v>145</v>
      </c>
      <c r="D1" s="410"/>
      <c r="E1" s="410"/>
    </row>
    <row r="2" spans="1:10" ht="60" customHeight="1" x14ac:dyDescent="0.2">
      <c r="B2" s="95"/>
      <c r="C2" s="395" t="s">
        <v>418</v>
      </c>
      <c r="D2" s="396"/>
      <c r="E2" s="396"/>
    </row>
    <row r="3" spans="1:10" ht="14.25" customHeight="1" x14ac:dyDescent="0.2">
      <c r="A3" s="54"/>
      <c r="B3" s="408"/>
      <c r="C3" s="408"/>
      <c r="D3" s="408"/>
      <c r="E3" s="408"/>
    </row>
    <row r="4" spans="1:10" ht="32.25" customHeight="1" x14ac:dyDescent="0.2">
      <c r="A4" s="413" t="s">
        <v>428</v>
      </c>
      <c r="B4" s="413"/>
      <c r="C4" s="413"/>
      <c r="D4" s="413"/>
      <c r="E4" s="413"/>
    </row>
    <row r="5" spans="1:10" ht="16.5" customHeight="1" x14ac:dyDescent="0.2">
      <c r="A5" s="75"/>
      <c r="B5" s="75"/>
      <c r="C5" s="100"/>
      <c r="D5" s="100"/>
      <c r="E5" s="75"/>
    </row>
    <row r="6" spans="1:10" ht="15" x14ac:dyDescent="0.2">
      <c r="A6" s="56"/>
      <c r="B6" s="56"/>
      <c r="C6" s="56"/>
      <c r="D6" s="56"/>
      <c r="E6" s="57" t="s">
        <v>120</v>
      </c>
    </row>
    <row r="7" spans="1:10" ht="38.25" customHeight="1" x14ac:dyDescent="0.2">
      <c r="A7" s="414" t="s">
        <v>98</v>
      </c>
      <c r="B7" s="415" t="s">
        <v>138</v>
      </c>
      <c r="C7" s="417" t="s">
        <v>5</v>
      </c>
      <c r="D7" s="393"/>
      <c r="E7" s="394"/>
      <c r="J7" s="53"/>
    </row>
    <row r="8" spans="1:10" ht="40.5" customHeight="1" x14ac:dyDescent="0.2">
      <c r="A8" s="392"/>
      <c r="B8" s="416"/>
      <c r="C8" s="104" t="s">
        <v>154</v>
      </c>
      <c r="D8" s="104" t="s">
        <v>379</v>
      </c>
      <c r="E8" s="104" t="s">
        <v>416</v>
      </c>
      <c r="J8" s="94"/>
    </row>
    <row r="9" spans="1:10" ht="30" customHeight="1" x14ac:dyDescent="0.2">
      <c r="A9" s="88" t="s">
        <v>99</v>
      </c>
      <c r="B9" s="89" t="s">
        <v>128</v>
      </c>
      <c r="C9" s="109">
        <f>C19</f>
        <v>0</v>
      </c>
      <c r="D9" s="109">
        <f>D19</f>
        <v>0</v>
      </c>
      <c r="E9" s="90">
        <f>E19</f>
        <v>0</v>
      </c>
      <c r="J9" s="94"/>
    </row>
    <row r="10" spans="1:10" ht="30" customHeight="1" x14ac:dyDescent="0.2">
      <c r="A10" s="88" t="s">
        <v>100</v>
      </c>
      <c r="B10" s="89" t="s">
        <v>101</v>
      </c>
      <c r="C10" s="109">
        <f>C11+C15</f>
        <v>0</v>
      </c>
      <c r="D10" s="109">
        <f>D11+D15</f>
        <v>0</v>
      </c>
      <c r="E10" s="90">
        <f>E11+E15</f>
        <v>0</v>
      </c>
    </row>
    <row r="11" spans="1:10" ht="30" customHeight="1" x14ac:dyDescent="0.2">
      <c r="A11" s="88" t="s">
        <v>102</v>
      </c>
      <c r="B11" s="89" t="s">
        <v>103</v>
      </c>
      <c r="C11" s="109">
        <f t="shared" ref="C11:E13" si="0">C12</f>
        <v>-201872.58749000001</v>
      </c>
      <c r="D11" s="109">
        <f t="shared" si="0"/>
        <v>-152279.98749</v>
      </c>
      <c r="E11" s="90">
        <f t="shared" si="0"/>
        <v>-122154.28748999999</v>
      </c>
    </row>
    <row r="12" spans="1:10" ht="30" customHeight="1" x14ac:dyDescent="0.2">
      <c r="A12" s="88" t="s">
        <v>104</v>
      </c>
      <c r="B12" s="89" t="s">
        <v>105</v>
      </c>
      <c r="C12" s="109">
        <f t="shared" si="0"/>
        <v>-201872.58749000001</v>
      </c>
      <c r="D12" s="109">
        <f t="shared" si="0"/>
        <v>-152279.98749</v>
      </c>
      <c r="E12" s="90">
        <f t="shared" si="0"/>
        <v>-122154.28748999999</v>
      </c>
    </row>
    <row r="13" spans="1:10" ht="30" customHeight="1" x14ac:dyDescent="0.2">
      <c r="A13" s="88" t="s">
        <v>106</v>
      </c>
      <c r="B13" s="89" t="s">
        <v>107</v>
      </c>
      <c r="C13" s="109">
        <f t="shared" si="0"/>
        <v>-201872.58749000001</v>
      </c>
      <c r="D13" s="109">
        <f t="shared" si="0"/>
        <v>-152279.98749</v>
      </c>
      <c r="E13" s="90">
        <f t="shared" si="0"/>
        <v>-122154.28748999999</v>
      </c>
    </row>
    <row r="14" spans="1:10" ht="30" customHeight="1" x14ac:dyDescent="0.2">
      <c r="A14" s="88" t="s">
        <v>108</v>
      </c>
      <c r="B14" s="89" t="s">
        <v>109</v>
      </c>
      <c r="C14" s="133">
        <f>-'Приложение 1'!K66</f>
        <v>-201872.58749000001</v>
      </c>
      <c r="D14" s="133">
        <f>-'Приложение 1'!L66</f>
        <v>-152279.98749</v>
      </c>
      <c r="E14" s="133">
        <f>-'Приложение 1'!M66</f>
        <v>-122154.28748999999</v>
      </c>
    </row>
    <row r="15" spans="1:10" ht="30" customHeight="1" x14ac:dyDescent="0.2">
      <c r="A15" s="88" t="s">
        <v>110</v>
      </c>
      <c r="B15" s="89" t="s">
        <v>111</v>
      </c>
      <c r="C15" s="109">
        <f t="shared" ref="C15:E17" si="1">C16</f>
        <v>201872.58749000001</v>
      </c>
      <c r="D15" s="109">
        <f t="shared" si="1"/>
        <v>152279.98749</v>
      </c>
      <c r="E15" s="90">
        <f t="shared" si="1"/>
        <v>122154.28748999999</v>
      </c>
    </row>
    <row r="16" spans="1:10" ht="30" customHeight="1" x14ac:dyDescent="0.2">
      <c r="A16" s="88" t="s">
        <v>112</v>
      </c>
      <c r="B16" s="89" t="s">
        <v>113</v>
      </c>
      <c r="C16" s="109">
        <f t="shared" si="1"/>
        <v>201872.58749000001</v>
      </c>
      <c r="D16" s="109">
        <f t="shared" si="1"/>
        <v>152279.98749</v>
      </c>
      <c r="E16" s="90">
        <f t="shared" si="1"/>
        <v>122154.28748999999</v>
      </c>
    </row>
    <row r="17" spans="1:5" ht="30" customHeight="1" x14ac:dyDescent="0.2">
      <c r="A17" s="88" t="s">
        <v>114</v>
      </c>
      <c r="B17" s="89" t="s">
        <v>115</v>
      </c>
      <c r="C17" s="109">
        <f t="shared" si="1"/>
        <v>201872.58749000001</v>
      </c>
      <c r="D17" s="109">
        <f t="shared" si="1"/>
        <v>152279.98749</v>
      </c>
      <c r="E17" s="90">
        <f t="shared" si="1"/>
        <v>122154.28748999999</v>
      </c>
    </row>
    <row r="18" spans="1:5" ht="30" customHeight="1" x14ac:dyDescent="0.2">
      <c r="A18" s="88" t="s">
        <v>116</v>
      </c>
      <c r="B18" s="89" t="s">
        <v>117</v>
      </c>
      <c r="C18" s="133">
        <f>'Приложение 3'!F285</f>
        <v>201872.58749000001</v>
      </c>
      <c r="D18" s="133">
        <f>'Приложение 3'!G285</f>
        <v>152279.98749</v>
      </c>
      <c r="E18" s="133">
        <f>'Приложение 3'!H285</f>
        <v>122154.28748999999</v>
      </c>
    </row>
    <row r="19" spans="1:5" ht="30" customHeight="1" x14ac:dyDescent="0.2">
      <c r="A19" s="411" t="s">
        <v>118</v>
      </c>
      <c r="B19" s="412"/>
      <c r="C19" s="110">
        <f>C10</f>
        <v>0</v>
      </c>
      <c r="D19" s="110">
        <f>D10</f>
        <v>0</v>
      </c>
      <c r="E19" s="91">
        <f>E10</f>
        <v>0</v>
      </c>
    </row>
  </sheetData>
  <customSheetViews>
    <customSheetView guid="{8892A839-CCFA-4457-8583-018401DCCD66}" scale="90" fitToPage="1">
      <selection activeCell="G18" sqref="G18"/>
      <pageMargins left="0.78740157480314965" right="0.78740157480314965" top="0.39370078740157483" bottom="0.39370078740157483" header="0.51181102362204722" footer="0.51181102362204722"/>
      <printOptions horizontalCentered="1"/>
      <pageSetup paperSize="9" scale="77" orientation="portrait" r:id="rId1"/>
      <headerFooter alignWithMargins="0"/>
    </customSheetView>
  </customSheetViews>
  <mergeCells count="8">
    <mergeCell ref="C2:E2"/>
    <mergeCell ref="C1:E1"/>
    <mergeCell ref="A19:B19"/>
    <mergeCell ref="B3:E3"/>
    <mergeCell ref="A4:E4"/>
    <mergeCell ref="A7:A8"/>
    <mergeCell ref="B7:B8"/>
    <mergeCell ref="C7:E7"/>
  </mergeCells>
  <printOptions horizontalCentered="1"/>
  <pageMargins left="0.78740157480314965" right="0.78740157480314965" top="0.39370078740157483" bottom="0.39370078740157483" header="0.51181102362204722" footer="0.51181102362204722"/>
  <pageSetup paperSize="9" scale="77" orientation="portrait" r:id="rId2"/>
  <headerFooter alignWithMargins="0"/>
  <ignoredErrors>
    <ignoredError sqref="E19" unlockedFormula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3"/>
  <sheetViews>
    <sheetView workbookViewId="0">
      <selection activeCell="A3" sqref="A3:XFD3"/>
    </sheetView>
  </sheetViews>
  <sheetFormatPr defaultRowHeight="12.75" x14ac:dyDescent="0.2"/>
  <cols>
    <col min="1" max="1" width="3.140625" style="55" customWidth="1"/>
    <col min="2" max="2" width="38.7109375" style="55" customWidth="1"/>
    <col min="3" max="3" width="12.140625" style="55" customWidth="1"/>
    <col min="4" max="4" width="13.5703125" style="55" customWidth="1"/>
    <col min="5" max="5" width="14" style="55" customWidth="1"/>
    <col min="6" max="6" width="11.5703125" style="55" customWidth="1"/>
    <col min="7" max="7" width="11.7109375" style="55" customWidth="1"/>
    <col min="8" max="8" width="13.7109375" style="55" customWidth="1"/>
    <col min="9" max="9" width="11.85546875" style="55" customWidth="1"/>
    <col min="10" max="10" width="11" style="55" customWidth="1"/>
    <col min="11" max="11" width="14.7109375" style="55" customWidth="1"/>
    <col min="12" max="263" width="9.140625" style="55"/>
    <col min="264" max="264" width="3.140625" style="55" customWidth="1"/>
    <col min="265" max="265" width="38.7109375" style="55" customWidth="1"/>
    <col min="266" max="266" width="18.28515625" style="55" customWidth="1"/>
    <col min="267" max="267" width="20" style="55" customWidth="1"/>
    <col min="268" max="519" width="9.140625" style="55"/>
    <col min="520" max="520" width="3.140625" style="55" customWidth="1"/>
    <col min="521" max="521" width="38.7109375" style="55" customWidth="1"/>
    <col min="522" max="522" width="18.28515625" style="55" customWidth="1"/>
    <col min="523" max="523" width="20" style="55" customWidth="1"/>
    <col min="524" max="775" width="9.140625" style="55"/>
    <col min="776" max="776" width="3.140625" style="55" customWidth="1"/>
    <col min="777" max="777" width="38.7109375" style="55" customWidth="1"/>
    <col min="778" max="778" width="18.28515625" style="55" customWidth="1"/>
    <col min="779" max="779" width="20" style="55" customWidth="1"/>
    <col min="780" max="1031" width="9.140625" style="55"/>
    <col min="1032" max="1032" width="3.140625" style="55" customWidth="1"/>
    <col min="1033" max="1033" width="38.7109375" style="55" customWidth="1"/>
    <col min="1034" max="1034" width="18.28515625" style="55" customWidth="1"/>
    <col min="1035" max="1035" width="20" style="55" customWidth="1"/>
    <col min="1036" max="1287" width="9.140625" style="55"/>
    <col min="1288" max="1288" width="3.140625" style="55" customWidth="1"/>
    <col min="1289" max="1289" width="38.7109375" style="55" customWidth="1"/>
    <col min="1290" max="1290" width="18.28515625" style="55" customWidth="1"/>
    <col min="1291" max="1291" width="20" style="55" customWidth="1"/>
    <col min="1292" max="1543" width="9.140625" style="55"/>
    <col min="1544" max="1544" width="3.140625" style="55" customWidth="1"/>
    <col min="1545" max="1545" width="38.7109375" style="55" customWidth="1"/>
    <col min="1546" max="1546" width="18.28515625" style="55" customWidth="1"/>
    <col min="1547" max="1547" width="20" style="55" customWidth="1"/>
    <col min="1548" max="1799" width="9.140625" style="55"/>
    <col min="1800" max="1800" width="3.140625" style="55" customWidth="1"/>
    <col min="1801" max="1801" width="38.7109375" style="55" customWidth="1"/>
    <col min="1802" max="1802" width="18.28515625" style="55" customWidth="1"/>
    <col min="1803" max="1803" width="20" style="55" customWidth="1"/>
    <col min="1804" max="2055" width="9.140625" style="55"/>
    <col min="2056" max="2056" width="3.140625" style="55" customWidth="1"/>
    <col min="2057" max="2057" width="38.7109375" style="55" customWidth="1"/>
    <col min="2058" max="2058" width="18.28515625" style="55" customWidth="1"/>
    <col min="2059" max="2059" width="20" style="55" customWidth="1"/>
    <col min="2060" max="2311" width="9.140625" style="55"/>
    <col min="2312" max="2312" width="3.140625" style="55" customWidth="1"/>
    <col min="2313" max="2313" width="38.7109375" style="55" customWidth="1"/>
    <col min="2314" max="2314" width="18.28515625" style="55" customWidth="1"/>
    <col min="2315" max="2315" width="20" style="55" customWidth="1"/>
    <col min="2316" max="2567" width="9.140625" style="55"/>
    <col min="2568" max="2568" width="3.140625" style="55" customWidth="1"/>
    <col min="2569" max="2569" width="38.7109375" style="55" customWidth="1"/>
    <col min="2570" max="2570" width="18.28515625" style="55" customWidth="1"/>
    <col min="2571" max="2571" width="20" style="55" customWidth="1"/>
    <col min="2572" max="2823" width="9.140625" style="55"/>
    <col min="2824" max="2824" width="3.140625" style="55" customWidth="1"/>
    <col min="2825" max="2825" width="38.7109375" style="55" customWidth="1"/>
    <col min="2826" max="2826" width="18.28515625" style="55" customWidth="1"/>
    <col min="2827" max="2827" width="20" style="55" customWidth="1"/>
    <col min="2828" max="3079" width="9.140625" style="55"/>
    <col min="3080" max="3080" width="3.140625" style="55" customWidth="1"/>
    <col min="3081" max="3081" width="38.7109375" style="55" customWidth="1"/>
    <col min="3082" max="3082" width="18.28515625" style="55" customWidth="1"/>
    <col min="3083" max="3083" width="20" style="55" customWidth="1"/>
    <col min="3084" max="3335" width="9.140625" style="55"/>
    <col min="3336" max="3336" width="3.140625" style="55" customWidth="1"/>
    <col min="3337" max="3337" width="38.7109375" style="55" customWidth="1"/>
    <col min="3338" max="3338" width="18.28515625" style="55" customWidth="1"/>
    <col min="3339" max="3339" width="20" style="55" customWidth="1"/>
    <col min="3340" max="3591" width="9.140625" style="55"/>
    <col min="3592" max="3592" width="3.140625" style="55" customWidth="1"/>
    <col min="3593" max="3593" width="38.7109375" style="55" customWidth="1"/>
    <col min="3594" max="3594" width="18.28515625" style="55" customWidth="1"/>
    <col min="3595" max="3595" width="20" style="55" customWidth="1"/>
    <col min="3596" max="3847" width="9.140625" style="55"/>
    <col min="3848" max="3848" width="3.140625" style="55" customWidth="1"/>
    <col min="3849" max="3849" width="38.7109375" style="55" customWidth="1"/>
    <col min="3850" max="3850" width="18.28515625" style="55" customWidth="1"/>
    <col min="3851" max="3851" width="20" style="55" customWidth="1"/>
    <col min="3852" max="4103" width="9.140625" style="55"/>
    <col min="4104" max="4104" width="3.140625" style="55" customWidth="1"/>
    <col min="4105" max="4105" width="38.7109375" style="55" customWidth="1"/>
    <col min="4106" max="4106" width="18.28515625" style="55" customWidth="1"/>
    <col min="4107" max="4107" width="20" style="55" customWidth="1"/>
    <col min="4108" max="4359" width="9.140625" style="55"/>
    <col min="4360" max="4360" width="3.140625" style="55" customWidth="1"/>
    <col min="4361" max="4361" width="38.7109375" style="55" customWidth="1"/>
    <col min="4362" max="4362" width="18.28515625" style="55" customWidth="1"/>
    <col min="4363" max="4363" width="20" style="55" customWidth="1"/>
    <col min="4364" max="4615" width="9.140625" style="55"/>
    <col min="4616" max="4616" width="3.140625" style="55" customWidth="1"/>
    <col min="4617" max="4617" width="38.7109375" style="55" customWidth="1"/>
    <col min="4618" max="4618" width="18.28515625" style="55" customWidth="1"/>
    <col min="4619" max="4619" width="20" style="55" customWidth="1"/>
    <col min="4620" max="4871" width="9.140625" style="55"/>
    <col min="4872" max="4872" width="3.140625" style="55" customWidth="1"/>
    <col min="4873" max="4873" width="38.7109375" style="55" customWidth="1"/>
    <col min="4874" max="4874" width="18.28515625" style="55" customWidth="1"/>
    <col min="4875" max="4875" width="20" style="55" customWidth="1"/>
    <col min="4876" max="5127" width="9.140625" style="55"/>
    <col min="5128" max="5128" width="3.140625" style="55" customWidth="1"/>
    <col min="5129" max="5129" width="38.7109375" style="55" customWidth="1"/>
    <col min="5130" max="5130" width="18.28515625" style="55" customWidth="1"/>
    <col min="5131" max="5131" width="20" style="55" customWidth="1"/>
    <col min="5132" max="5383" width="9.140625" style="55"/>
    <col min="5384" max="5384" width="3.140625" style="55" customWidth="1"/>
    <col min="5385" max="5385" width="38.7109375" style="55" customWidth="1"/>
    <col min="5386" max="5386" width="18.28515625" style="55" customWidth="1"/>
    <col min="5387" max="5387" width="20" style="55" customWidth="1"/>
    <col min="5388" max="5639" width="9.140625" style="55"/>
    <col min="5640" max="5640" width="3.140625" style="55" customWidth="1"/>
    <col min="5641" max="5641" width="38.7109375" style="55" customWidth="1"/>
    <col min="5642" max="5642" width="18.28515625" style="55" customWidth="1"/>
    <col min="5643" max="5643" width="20" style="55" customWidth="1"/>
    <col min="5644" max="5895" width="9.140625" style="55"/>
    <col min="5896" max="5896" width="3.140625" style="55" customWidth="1"/>
    <col min="5897" max="5897" width="38.7109375" style="55" customWidth="1"/>
    <col min="5898" max="5898" width="18.28515625" style="55" customWidth="1"/>
    <col min="5899" max="5899" width="20" style="55" customWidth="1"/>
    <col min="5900" max="6151" width="9.140625" style="55"/>
    <col min="6152" max="6152" width="3.140625" style="55" customWidth="1"/>
    <col min="6153" max="6153" width="38.7109375" style="55" customWidth="1"/>
    <col min="6154" max="6154" width="18.28515625" style="55" customWidth="1"/>
    <col min="6155" max="6155" width="20" style="55" customWidth="1"/>
    <col min="6156" max="6407" width="9.140625" style="55"/>
    <col min="6408" max="6408" width="3.140625" style="55" customWidth="1"/>
    <col min="6409" max="6409" width="38.7109375" style="55" customWidth="1"/>
    <col min="6410" max="6410" width="18.28515625" style="55" customWidth="1"/>
    <col min="6411" max="6411" width="20" style="55" customWidth="1"/>
    <col min="6412" max="6663" width="9.140625" style="55"/>
    <col min="6664" max="6664" width="3.140625" style="55" customWidth="1"/>
    <col min="6665" max="6665" width="38.7109375" style="55" customWidth="1"/>
    <col min="6666" max="6666" width="18.28515625" style="55" customWidth="1"/>
    <col min="6667" max="6667" width="20" style="55" customWidth="1"/>
    <col min="6668" max="6919" width="9.140625" style="55"/>
    <col min="6920" max="6920" width="3.140625" style="55" customWidth="1"/>
    <col min="6921" max="6921" width="38.7109375" style="55" customWidth="1"/>
    <col min="6922" max="6922" width="18.28515625" style="55" customWidth="1"/>
    <col min="6923" max="6923" width="20" style="55" customWidth="1"/>
    <col min="6924" max="7175" width="9.140625" style="55"/>
    <col min="7176" max="7176" width="3.140625" style="55" customWidth="1"/>
    <col min="7177" max="7177" width="38.7109375" style="55" customWidth="1"/>
    <col min="7178" max="7178" width="18.28515625" style="55" customWidth="1"/>
    <col min="7179" max="7179" width="20" style="55" customWidth="1"/>
    <col min="7180" max="7431" width="9.140625" style="55"/>
    <col min="7432" max="7432" width="3.140625" style="55" customWidth="1"/>
    <col min="7433" max="7433" width="38.7109375" style="55" customWidth="1"/>
    <col min="7434" max="7434" width="18.28515625" style="55" customWidth="1"/>
    <col min="7435" max="7435" width="20" style="55" customWidth="1"/>
    <col min="7436" max="7687" width="9.140625" style="55"/>
    <col min="7688" max="7688" width="3.140625" style="55" customWidth="1"/>
    <col min="7689" max="7689" width="38.7109375" style="55" customWidth="1"/>
    <col min="7690" max="7690" width="18.28515625" style="55" customWidth="1"/>
    <col min="7691" max="7691" width="20" style="55" customWidth="1"/>
    <col min="7692" max="7943" width="9.140625" style="55"/>
    <col min="7944" max="7944" width="3.140625" style="55" customWidth="1"/>
    <col min="7945" max="7945" width="38.7109375" style="55" customWidth="1"/>
    <col min="7946" max="7946" width="18.28515625" style="55" customWidth="1"/>
    <col min="7947" max="7947" width="20" style="55" customWidth="1"/>
    <col min="7948" max="8199" width="9.140625" style="55"/>
    <col min="8200" max="8200" width="3.140625" style="55" customWidth="1"/>
    <col min="8201" max="8201" width="38.7109375" style="55" customWidth="1"/>
    <col min="8202" max="8202" width="18.28515625" style="55" customWidth="1"/>
    <col min="8203" max="8203" width="20" style="55" customWidth="1"/>
    <col min="8204" max="8455" width="9.140625" style="55"/>
    <col min="8456" max="8456" width="3.140625" style="55" customWidth="1"/>
    <col min="8457" max="8457" width="38.7109375" style="55" customWidth="1"/>
    <col min="8458" max="8458" width="18.28515625" style="55" customWidth="1"/>
    <col min="8459" max="8459" width="20" style="55" customWidth="1"/>
    <col min="8460" max="8711" width="9.140625" style="55"/>
    <col min="8712" max="8712" width="3.140625" style="55" customWidth="1"/>
    <col min="8713" max="8713" width="38.7109375" style="55" customWidth="1"/>
    <col min="8714" max="8714" width="18.28515625" style="55" customWidth="1"/>
    <col min="8715" max="8715" width="20" style="55" customWidth="1"/>
    <col min="8716" max="8967" width="9.140625" style="55"/>
    <col min="8968" max="8968" width="3.140625" style="55" customWidth="1"/>
    <col min="8969" max="8969" width="38.7109375" style="55" customWidth="1"/>
    <col min="8970" max="8970" width="18.28515625" style="55" customWidth="1"/>
    <col min="8971" max="8971" width="20" style="55" customWidth="1"/>
    <col min="8972" max="9223" width="9.140625" style="55"/>
    <col min="9224" max="9224" width="3.140625" style="55" customWidth="1"/>
    <col min="9225" max="9225" width="38.7109375" style="55" customWidth="1"/>
    <col min="9226" max="9226" width="18.28515625" style="55" customWidth="1"/>
    <col min="9227" max="9227" width="20" style="55" customWidth="1"/>
    <col min="9228" max="9479" width="9.140625" style="55"/>
    <col min="9480" max="9480" width="3.140625" style="55" customWidth="1"/>
    <col min="9481" max="9481" width="38.7109375" style="55" customWidth="1"/>
    <col min="9482" max="9482" width="18.28515625" style="55" customWidth="1"/>
    <col min="9483" max="9483" width="20" style="55" customWidth="1"/>
    <col min="9484" max="9735" width="9.140625" style="55"/>
    <col min="9736" max="9736" width="3.140625" style="55" customWidth="1"/>
    <col min="9737" max="9737" width="38.7109375" style="55" customWidth="1"/>
    <col min="9738" max="9738" width="18.28515625" style="55" customWidth="1"/>
    <col min="9739" max="9739" width="20" style="55" customWidth="1"/>
    <col min="9740" max="9991" width="9.140625" style="55"/>
    <col min="9992" max="9992" width="3.140625" style="55" customWidth="1"/>
    <col min="9993" max="9993" width="38.7109375" style="55" customWidth="1"/>
    <col min="9994" max="9994" width="18.28515625" style="55" customWidth="1"/>
    <col min="9995" max="9995" width="20" style="55" customWidth="1"/>
    <col min="9996" max="10247" width="9.140625" style="55"/>
    <col min="10248" max="10248" width="3.140625" style="55" customWidth="1"/>
    <col min="10249" max="10249" width="38.7109375" style="55" customWidth="1"/>
    <col min="10250" max="10250" width="18.28515625" style="55" customWidth="1"/>
    <col min="10251" max="10251" width="20" style="55" customWidth="1"/>
    <col min="10252" max="10503" width="9.140625" style="55"/>
    <col min="10504" max="10504" width="3.140625" style="55" customWidth="1"/>
    <col min="10505" max="10505" width="38.7109375" style="55" customWidth="1"/>
    <col min="10506" max="10506" width="18.28515625" style="55" customWidth="1"/>
    <col min="10507" max="10507" width="20" style="55" customWidth="1"/>
    <col min="10508" max="10759" width="9.140625" style="55"/>
    <col min="10760" max="10760" width="3.140625" style="55" customWidth="1"/>
    <col min="10761" max="10761" width="38.7109375" style="55" customWidth="1"/>
    <col min="10762" max="10762" width="18.28515625" style="55" customWidth="1"/>
    <col min="10763" max="10763" width="20" style="55" customWidth="1"/>
    <col min="10764" max="11015" width="9.140625" style="55"/>
    <col min="11016" max="11016" width="3.140625" style="55" customWidth="1"/>
    <col min="11017" max="11017" width="38.7109375" style="55" customWidth="1"/>
    <col min="11018" max="11018" width="18.28515625" style="55" customWidth="1"/>
    <col min="11019" max="11019" width="20" style="55" customWidth="1"/>
    <col min="11020" max="11271" width="9.140625" style="55"/>
    <col min="11272" max="11272" width="3.140625" style="55" customWidth="1"/>
    <col min="11273" max="11273" width="38.7109375" style="55" customWidth="1"/>
    <col min="11274" max="11274" width="18.28515625" style="55" customWidth="1"/>
    <col min="11275" max="11275" width="20" style="55" customWidth="1"/>
    <col min="11276" max="11527" width="9.140625" style="55"/>
    <col min="11528" max="11528" width="3.140625" style="55" customWidth="1"/>
    <col min="11529" max="11529" width="38.7109375" style="55" customWidth="1"/>
    <col min="11530" max="11530" width="18.28515625" style="55" customWidth="1"/>
    <col min="11531" max="11531" width="20" style="55" customWidth="1"/>
    <col min="11532" max="11783" width="9.140625" style="55"/>
    <col min="11784" max="11784" width="3.140625" style="55" customWidth="1"/>
    <col min="11785" max="11785" width="38.7109375" style="55" customWidth="1"/>
    <col min="11786" max="11786" width="18.28515625" style="55" customWidth="1"/>
    <col min="11787" max="11787" width="20" style="55" customWidth="1"/>
    <col min="11788" max="12039" width="9.140625" style="55"/>
    <col min="12040" max="12040" width="3.140625" style="55" customWidth="1"/>
    <col min="12041" max="12041" width="38.7109375" style="55" customWidth="1"/>
    <col min="12042" max="12042" width="18.28515625" style="55" customWidth="1"/>
    <col min="12043" max="12043" width="20" style="55" customWidth="1"/>
    <col min="12044" max="12295" width="9.140625" style="55"/>
    <col min="12296" max="12296" width="3.140625" style="55" customWidth="1"/>
    <col min="12297" max="12297" width="38.7109375" style="55" customWidth="1"/>
    <col min="12298" max="12298" width="18.28515625" style="55" customWidth="1"/>
    <col min="12299" max="12299" width="20" style="55" customWidth="1"/>
    <col min="12300" max="12551" width="9.140625" style="55"/>
    <col min="12552" max="12552" width="3.140625" style="55" customWidth="1"/>
    <col min="12553" max="12553" width="38.7109375" style="55" customWidth="1"/>
    <col min="12554" max="12554" width="18.28515625" style="55" customWidth="1"/>
    <col min="12555" max="12555" width="20" style="55" customWidth="1"/>
    <col min="12556" max="12807" width="9.140625" style="55"/>
    <col min="12808" max="12808" width="3.140625" style="55" customWidth="1"/>
    <col min="12809" max="12809" width="38.7109375" style="55" customWidth="1"/>
    <col min="12810" max="12810" width="18.28515625" style="55" customWidth="1"/>
    <col min="12811" max="12811" width="20" style="55" customWidth="1"/>
    <col min="12812" max="13063" width="9.140625" style="55"/>
    <col min="13064" max="13064" width="3.140625" style="55" customWidth="1"/>
    <col min="13065" max="13065" width="38.7109375" style="55" customWidth="1"/>
    <col min="13066" max="13066" width="18.28515625" style="55" customWidth="1"/>
    <col min="13067" max="13067" width="20" style="55" customWidth="1"/>
    <col min="13068" max="13319" width="9.140625" style="55"/>
    <col min="13320" max="13320" width="3.140625" style="55" customWidth="1"/>
    <col min="13321" max="13321" width="38.7109375" style="55" customWidth="1"/>
    <col min="13322" max="13322" width="18.28515625" style="55" customWidth="1"/>
    <col min="13323" max="13323" width="20" style="55" customWidth="1"/>
    <col min="13324" max="13575" width="9.140625" style="55"/>
    <col min="13576" max="13576" width="3.140625" style="55" customWidth="1"/>
    <col min="13577" max="13577" width="38.7109375" style="55" customWidth="1"/>
    <col min="13578" max="13578" width="18.28515625" style="55" customWidth="1"/>
    <col min="13579" max="13579" width="20" style="55" customWidth="1"/>
    <col min="13580" max="13831" width="9.140625" style="55"/>
    <col min="13832" max="13832" width="3.140625" style="55" customWidth="1"/>
    <col min="13833" max="13833" width="38.7109375" style="55" customWidth="1"/>
    <col min="13834" max="13834" width="18.28515625" style="55" customWidth="1"/>
    <col min="13835" max="13835" width="20" style="55" customWidth="1"/>
    <col min="13836" max="14087" width="9.140625" style="55"/>
    <col min="14088" max="14088" width="3.140625" style="55" customWidth="1"/>
    <col min="14089" max="14089" width="38.7109375" style="55" customWidth="1"/>
    <col min="14090" max="14090" width="18.28515625" style="55" customWidth="1"/>
    <col min="14091" max="14091" width="20" style="55" customWidth="1"/>
    <col min="14092" max="14343" width="9.140625" style="55"/>
    <col min="14344" max="14344" width="3.140625" style="55" customWidth="1"/>
    <col min="14345" max="14345" width="38.7109375" style="55" customWidth="1"/>
    <col min="14346" max="14346" width="18.28515625" style="55" customWidth="1"/>
    <col min="14347" max="14347" width="20" style="55" customWidth="1"/>
    <col min="14348" max="14599" width="9.140625" style="55"/>
    <col min="14600" max="14600" width="3.140625" style="55" customWidth="1"/>
    <col min="14601" max="14601" width="38.7109375" style="55" customWidth="1"/>
    <col min="14602" max="14602" width="18.28515625" style="55" customWidth="1"/>
    <col min="14603" max="14603" width="20" style="55" customWidth="1"/>
    <col min="14604" max="14855" width="9.140625" style="55"/>
    <col min="14856" max="14856" width="3.140625" style="55" customWidth="1"/>
    <col min="14857" max="14857" width="38.7109375" style="55" customWidth="1"/>
    <col min="14858" max="14858" width="18.28515625" style="55" customWidth="1"/>
    <col min="14859" max="14859" width="20" style="55" customWidth="1"/>
    <col min="14860" max="15111" width="9.140625" style="55"/>
    <col min="15112" max="15112" width="3.140625" style="55" customWidth="1"/>
    <col min="15113" max="15113" width="38.7109375" style="55" customWidth="1"/>
    <col min="15114" max="15114" width="18.28515625" style="55" customWidth="1"/>
    <col min="15115" max="15115" width="20" style="55" customWidth="1"/>
    <col min="15116" max="15367" width="9.140625" style="55"/>
    <col min="15368" max="15368" width="3.140625" style="55" customWidth="1"/>
    <col min="15369" max="15369" width="38.7109375" style="55" customWidth="1"/>
    <col min="15370" max="15370" width="18.28515625" style="55" customWidth="1"/>
    <col min="15371" max="15371" width="20" style="55" customWidth="1"/>
    <col min="15372" max="15623" width="9.140625" style="55"/>
    <col min="15624" max="15624" width="3.140625" style="55" customWidth="1"/>
    <col min="15625" max="15625" width="38.7109375" style="55" customWidth="1"/>
    <col min="15626" max="15626" width="18.28515625" style="55" customWidth="1"/>
    <col min="15627" max="15627" width="20" style="55" customWidth="1"/>
    <col min="15628" max="15879" width="9.140625" style="55"/>
    <col min="15880" max="15880" width="3.140625" style="55" customWidth="1"/>
    <col min="15881" max="15881" width="38.7109375" style="55" customWidth="1"/>
    <col min="15882" max="15882" width="18.28515625" style="55" customWidth="1"/>
    <col min="15883" max="15883" width="20" style="55" customWidth="1"/>
    <col min="15884" max="16135" width="9.140625" style="55"/>
    <col min="16136" max="16136" width="3.140625" style="55" customWidth="1"/>
    <col min="16137" max="16137" width="38.7109375" style="55" customWidth="1"/>
    <col min="16138" max="16138" width="18.28515625" style="55" customWidth="1"/>
    <col min="16139" max="16139" width="20" style="55" customWidth="1"/>
    <col min="16140" max="16384" width="9.140625" style="55"/>
  </cols>
  <sheetData>
    <row r="1" spans="1:11" x14ac:dyDescent="0.2">
      <c r="K1" s="81" t="s">
        <v>119</v>
      </c>
    </row>
    <row r="2" spans="1:11" ht="58.5" customHeight="1" x14ac:dyDescent="0.2">
      <c r="A2" s="58"/>
      <c r="B2" s="58"/>
      <c r="C2" s="58"/>
      <c r="D2" s="58"/>
      <c r="E2" s="58"/>
      <c r="F2" s="58"/>
      <c r="G2" s="58"/>
      <c r="H2" s="58"/>
      <c r="I2" s="395" t="s">
        <v>418</v>
      </c>
      <c r="J2" s="396"/>
      <c r="K2" s="396"/>
    </row>
    <row r="3" spans="1:11" ht="18" customHeight="1" x14ac:dyDescent="0.2">
      <c r="A3" s="58"/>
      <c r="B3" s="58"/>
      <c r="C3" s="58"/>
      <c r="D3" s="58"/>
      <c r="E3" s="58"/>
      <c r="F3" s="58"/>
      <c r="G3" s="58"/>
      <c r="H3" s="58"/>
      <c r="I3" s="99"/>
      <c r="J3" s="99"/>
      <c r="K3" s="99"/>
    </row>
    <row r="4" spans="1:11" ht="33.75" customHeight="1" x14ac:dyDescent="0.2">
      <c r="A4" s="418" t="s">
        <v>429</v>
      </c>
      <c r="B4" s="418"/>
      <c r="C4" s="418"/>
      <c r="D4" s="418"/>
      <c r="E4" s="418"/>
      <c r="F4" s="418"/>
      <c r="G4" s="418"/>
      <c r="H4" s="418"/>
      <c r="I4" s="418"/>
      <c r="J4" s="418"/>
      <c r="K4" s="418"/>
    </row>
    <row r="5" spans="1:11" ht="15.75" customHeight="1" x14ac:dyDescent="0.2">
      <c r="A5" s="59"/>
      <c r="B5" s="59"/>
      <c r="C5" s="59"/>
      <c r="D5" s="59"/>
      <c r="E5" s="59"/>
      <c r="F5" s="59"/>
      <c r="G5" s="59"/>
      <c r="H5" s="59"/>
      <c r="I5" s="59"/>
      <c r="J5" s="59"/>
      <c r="K5" s="49" t="s">
        <v>92</v>
      </c>
    </row>
    <row r="6" spans="1:11" ht="42" customHeight="1" x14ac:dyDescent="0.2">
      <c r="A6" s="419" t="s">
        <v>139</v>
      </c>
      <c r="B6" s="419"/>
      <c r="C6" s="420" t="s">
        <v>154</v>
      </c>
      <c r="D6" s="421"/>
      <c r="E6" s="394"/>
      <c r="F6" s="420" t="s">
        <v>379</v>
      </c>
      <c r="G6" s="421"/>
      <c r="H6" s="394"/>
      <c r="I6" s="420" t="s">
        <v>416</v>
      </c>
      <c r="J6" s="421"/>
      <c r="K6" s="394"/>
    </row>
    <row r="7" spans="1:11" ht="42" customHeight="1" x14ac:dyDescent="0.2">
      <c r="A7" s="419"/>
      <c r="B7" s="419"/>
      <c r="C7" s="113" t="s">
        <v>121</v>
      </c>
      <c r="D7" s="70" t="s">
        <v>141</v>
      </c>
      <c r="E7" s="113" t="s">
        <v>122</v>
      </c>
      <c r="F7" s="113" t="s">
        <v>121</v>
      </c>
      <c r="G7" s="70" t="s">
        <v>141</v>
      </c>
      <c r="H7" s="113" t="s">
        <v>122</v>
      </c>
      <c r="I7" s="113" t="s">
        <v>121</v>
      </c>
      <c r="J7" s="70" t="s">
        <v>141</v>
      </c>
      <c r="K7" s="113" t="s">
        <v>122</v>
      </c>
    </row>
    <row r="8" spans="1:11" ht="21.75" customHeight="1" x14ac:dyDescent="0.2">
      <c r="A8" s="419"/>
      <c r="B8" s="419"/>
      <c r="C8" s="111">
        <f>C9+C10</f>
        <v>0</v>
      </c>
      <c r="D8" s="111" t="s">
        <v>140</v>
      </c>
      <c r="E8" s="111">
        <f t="shared" ref="E8:F8" si="0">E9+E10</f>
        <v>0</v>
      </c>
      <c r="F8" s="111">
        <f t="shared" si="0"/>
        <v>0</v>
      </c>
      <c r="G8" s="111" t="s">
        <v>140</v>
      </c>
      <c r="H8" s="111">
        <f t="shared" ref="H8:I8" si="1">H9+H10</f>
        <v>0</v>
      </c>
      <c r="I8" s="111">
        <f t="shared" si="1"/>
        <v>0</v>
      </c>
      <c r="J8" s="111" t="s">
        <v>140</v>
      </c>
      <c r="K8" s="112">
        <f>K9+K10</f>
        <v>0</v>
      </c>
    </row>
    <row r="9" spans="1:11" ht="30" customHeight="1" x14ac:dyDescent="0.2">
      <c r="A9" s="113">
        <v>1</v>
      </c>
      <c r="B9" s="60" t="s">
        <v>123</v>
      </c>
      <c r="C9" s="125">
        <v>0</v>
      </c>
      <c r="D9" s="126" t="s">
        <v>140</v>
      </c>
      <c r="E9" s="125">
        <v>0</v>
      </c>
      <c r="F9" s="125">
        <v>0</v>
      </c>
      <c r="G9" s="126" t="s">
        <v>140</v>
      </c>
      <c r="H9" s="125">
        <v>0</v>
      </c>
      <c r="I9" s="125">
        <v>0</v>
      </c>
      <c r="J9" s="125"/>
      <c r="K9" s="125">
        <v>0</v>
      </c>
    </row>
    <row r="10" spans="1:11" ht="31.5" customHeight="1" x14ac:dyDescent="0.2">
      <c r="A10" s="113">
        <v>2</v>
      </c>
      <c r="B10" s="60" t="s">
        <v>124</v>
      </c>
      <c r="C10" s="125">
        <v>0</v>
      </c>
      <c r="D10" s="126" t="s">
        <v>140</v>
      </c>
      <c r="E10" s="125">
        <v>0</v>
      </c>
      <c r="F10" s="125">
        <v>0</v>
      </c>
      <c r="G10" s="126" t="s">
        <v>140</v>
      </c>
      <c r="H10" s="125">
        <v>0</v>
      </c>
      <c r="I10" s="125">
        <v>0</v>
      </c>
      <c r="J10" s="125"/>
      <c r="K10" s="125">
        <v>0</v>
      </c>
    </row>
    <row r="11" spans="1:11" x14ac:dyDescent="0.2">
      <c r="A11" s="59"/>
      <c r="B11" s="59"/>
      <c r="C11" s="59"/>
      <c r="D11" s="59"/>
      <c r="E11" s="59"/>
      <c r="F11" s="59"/>
      <c r="G11" s="59"/>
      <c r="H11" s="59"/>
      <c r="I11" s="61"/>
      <c r="J11" s="61"/>
      <c r="K11" s="46"/>
    </row>
    <row r="12" spans="1:11" x14ac:dyDescent="0.2">
      <c r="A12" s="59"/>
      <c r="B12" s="59"/>
      <c r="C12" s="59"/>
      <c r="D12" s="59"/>
      <c r="E12" s="59"/>
      <c r="F12" s="59"/>
      <c r="G12" s="59"/>
      <c r="H12" s="59"/>
      <c r="I12" s="61"/>
      <c r="J12" s="61"/>
      <c r="K12" s="46"/>
    </row>
    <row r="13" spans="1:11" ht="15.75" x14ac:dyDescent="0.25">
      <c r="A13" s="62"/>
      <c r="B13" s="62"/>
      <c r="C13" s="62"/>
      <c r="D13" s="62"/>
      <c r="E13" s="62"/>
      <c r="F13" s="62"/>
      <c r="G13" s="62"/>
      <c r="H13" s="62"/>
      <c r="I13" s="62"/>
      <c r="J13" s="62"/>
      <c r="K13" s="62"/>
    </row>
  </sheetData>
  <customSheetViews>
    <customSheetView guid="{8892A839-CCFA-4457-8583-018401DCCD66}" fitToPage="1">
      <selection activeCell="F17" sqref="F17"/>
      <pageMargins left="0.74803149606299213" right="0.74803149606299213" top="0.98425196850393704" bottom="0.98425196850393704" header="0.51181102362204722" footer="0.51181102362204722"/>
      <printOptions horizontalCentered="1"/>
      <pageSetup paperSize="9" scale="83" orientation="landscape" r:id="rId1"/>
      <headerFooter alignWithMargins="0"/>
    </customSheetView>
  </customSheetViews>
  <mergeCells count="6">
    <mergeCell ref="I2:K2"/>
    <mergeCell ref="A4:K4"/>
    <mergeCell ref="A6:B8"/>
    <mergeCell ref="C6:E6"/>
    <mergeCell ref="F6:H6"/>
    <mergeCell ref="I6:K6"/>
  </mergeCells>
  <printOptions horizontalCentered="1"/>
  <pageMargins left="0.74803149606299213" right="0.74803149606299213" top="0.98425196850393704" bottom="0.98425196850393704" header="0.51181102362204722" footer="0.51181102362204722"/>
  <pageSetup paperSize="9" scale="83" orientation="landscape" r:id="rId2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"/>
  <sheetViews>
    <sheetView workbookViewId="0">
      <selection activeCell="B34" sqref="B34"/>
    </sheetView>
  </sheetViews>
  <sheetFormatPr defaultRowHeight="12.75" x14ac:dyDescent="0.2"/>
  <cols>
    <col min="1" max="1" width="5.42578125" style="55" customWidth="1"/>
    <col min="2" max="2" width="20.140625" style="55" customWidth="1"/>
    <col min="3" max="3" width="10.7109375" style="55" customWidth="1"/>
    <col min="4" max="4" width="12.5703125" style="55" customWidth="1"/>
    <col min="5" max="5" width="15.42578125" style="55" customWidth="1"/>
    <col min="6" max="6" width="14.42578125" style="55" customWidth="1"/>
    <col min="7" max="7" width="15.42578125" style="55" customWidth="1"/>
    <col min="8" max="8" width="18.5703125" style="55" customWidth="1"/>
    <col min="9" max="9" width="3.7109375" style="55" customWidth="1"/>
    <col min="10" max="258" width="9.140625" style="55"/>
    <col min="259" max="259" width="3.140625" style="55" customWidth="1"/>
    <col min="260" max="260" width="38.7109375" style="55" customWidth="1"/>
    <col min="261" max="261" width="18.28515625" style="55" customWidth="1"/>
    <col min="262" max="262" width="20" style="55" customWidth="1"/>
    <col min="263" max="514" width="9.140625" style="55"/>
    <col min="515" max="515" width="3.140625" style="55" customWidth="1"/>
    <col min="516" max="516" width="38.7109375" style="55" customWidth="1"/>
    <col min="517" max="517" width="18.28515625" style="55" customWidth="1"/>
    <col min="518" max="518" width="20" style="55" customWidth="1"/>
    <col min="519" max="770" width="9.140625" style="55"/>
    <col min="771" max="771" width="3.140625" style="55" customWidth="1"/>
    <col min="772" max="772" width="38.7109375" style="55" customWidth="1"/>
    <col min="773" max="773" width="18.28515625" style="55" customWidth="1"/>
    <col min="774" max="774" width="20" style="55" customWidth="1"/>
    <col min="775" max="1026" width="9.140625" style="55"/>
    <col min="1027" max="1027" width="3.140625" style="55" customWidth="1"/>
    <col min="1028" max="1028" width="38.7109375" style="55" customWidth="1"/>
    <col min="1029" max="1029" width="18.28515625" style="55" customWidth="1"/>
    <col min="1030" max="1030" width="20" style="55" customWidth="1"/>
    <col min="1031" max="1282" width="9.140625" style="55"/>
    <col min="1283" max="1283" width="3.140625" style="55" customWidth="1"/>
    <col min="1284" max="1284" width="38.7109375" style="55" customWidth="1"/>
    <col min="1285" max="1285" width="18.28515625" style="55" customWidth="1"/>
    <col min="1286" max="1286" width="20" style="55" customWidth="1"/>
    <col min="1287" max="1538" width="9.140625" style="55"/>
    <col min="1539" max="1539" width="3.140625" style="55" customWidth="1"/>
    <col min="1540" max="1540" width="38.7109375" style="55" customWidth="1"/>
    <col min="1541" max="1541" width="18.28515625" style="55" customWidth="1"/>
    <col min="1542" max="1542" width="20" style="55" customWidth="1"/>
    <col min="1543" max="1794" width="9.140625" style="55"/>
    <col min="1795" max="1795" width="3.140625" style="55" customWidth="1"/>
    <col min="1796" max="1796" width="38.7109375" style="55" customWidth="1"/>
    <col min="1797" max="1797" width="18.28515625" style="55" customWidth="1"/>
    <col min="1798" max="1798" width="20" style="55" customWidth="1"/>
    <col min="1799" max="2050" width="9.140625" style="55"/>
    <col min="2051" max="2051" width="3.140625" style="55" customWidth="1"/>
    <col min="2052" max="2052" width="38.7109375" style="55" customWidth="1"/>
    <col min="2053" max="2053" width="18.28515625" style="55" customWidth="1"/>
    <col min="2054" max="2054" width="20" style="55" customWidth="1"/>
    <col min="2055" max="2306" width="9.140625" style="55"/>
    <col min="2307" max="2307" width="3.140625" style="55" customWidth="1"/>
    <col min="2308" max="2308" width="38.7109375" style="55" customWidth="1"/>
    <col min="2309" max="2309" width="18.28515625" style="55" customWidth="1"/>
    <col min="2310" max="2310" width="20" style="55" customWidth="1"/>
    <col min="2311" max="2562" width="9.140625" style="55"/>
    <col min="2563" max="2563" width="3.140625" style="55" customWidth="1"/>
    <col min="2564" max="2564" width="38.7109375" style="55" customWidth="1"/>
    <col min="2565" max="2565" width="18.28515625" style="55" customWidth="1"/>
    <col min="2566" max="2566" width="20" style="55" customWidth="1"/>
    <col min="2567" max="2818" width="9.140625" style="55"/>
    <col min="2819" max="2819" width="3.140625" style="55" customWidth="1"/>
    <col min="2820" max="2820" width="38.7109375" style="55" customWidth="1"/>
    <col min="2821" max="2821" width="18.28515625" style="55" customWidth="1"/>
    <col min="2822" max="2822" width="20" style="55" customWidth="1"/>
    <col min="2823" max="3074" width="9.140625" style="55"/>
    <col min="3075" max="3075" width="3.140625" style="55" customWidth="1"/>
    <col min="3076" max="3076" width="38.7109375" style="55" customWidth="1"/>
    <col min="3077" max="3077" width="18.28515625" style="55" customWidth="1"/>
    <col min="3078" max="3078" width="20" style="55" customWidth="1"/>
    <col min="3079" max="3330" width="9.140625" style="55"/>
    <col min="3331" max="3331" width="3.140625" style="55" customWidth="1"/>
    <col min="3332" max="3332" width="38.7109375" style="55" customWidth="1"/>
    <col min="3333" max="3333" width="18.28515625" style="55" customWidth="1"/>
    <col min="3334" max="3334" width="20" style="55" customWidth="1"/>
    <col min="3335" max="3586" width="9.140625" style="55"/>
    <col min="3587" max="3587" width="3.140625" style="55" customWidth="1"/>
    <col min="3588" max="3588" width="38.7109375" style="55" customWidth="1"/>
    <col min="3589" max="3589" width="18.28515625" style="55" customWidth="1"/>
    <col min="3590" max="3590" width="20" style="55" customWidth="1"/>
    <col min="3591" max="3842" width="9.140625" style="55"/>
    <col min="3843" max="3843" width="3.140625" style="55" customWidth="1"/>
    <col min="3844" max="3844" width="38.7109375" style="55" customWidth="1"/>
    <col min="3845" max="3845" width="18.28515625" style="55" customWidth="1"/>
    <col min="3846" max="3846" width="20" style="55" customWidth="1"/>
    <col min="3847" max="4098" width="9.140625" style="55"/>
    <col min="4099" max="4099" width="3.140625" style="55" customWidth="1"/>
    <col min="4100" max="4100" width="38.7109375" style="55" customWidth="1"/>
    <col min="4101" max="4101" width="18.28515625" style="55" customWidth="1"/>
    <col min="4102" max="4102" width="20" style="55" customWidth="1"/>
    <col min="4103" max="4354" width="9.140625" style="55"/>
    <col min="4355" max="4355" width="3.140625" style="55" customWidth="1"/>
    <col min="4356" max="4356" width="38.7109375" style="55" customWidth="1"/>
    <col min="4357" max="4357" width="18.28515625" style="55" customWidth="1"/>
    <col min="4358" max="4358" width="20" style="55" customWidth="1"/>
    <col min="4359" max="4610" width="9.140625" style="55"/>
    <col min="4611" max="4611" width="3.140625" style="55" customWidth="1"/>
    <col min="4612" max="4612" width="38.7109375" style="55" customWidth="1"/>
    <col min="4613" max="4613" width="18.28515625" style="55" customWidth="1"/>
    <col min="4614" max="4614" width="20" style="55" customWidth="1"/>
    <col min="4615" max="4866" width="9.140625" style="55"/>
    <col min="4867" max="4867" width="3.140625" style="55" customWidth="1"/>
    <col min="4868" max="4868" width="38.7109375" style="55" customWidth="1"/>
    <col min="4869" max="4869" width="18.28515625" style="55" customWidth="1"/>
    <col min="4870" max="4870" width="20" style="55" customWidth="1"/>
    <col min="4871" max="5122" width="9.140625" style="55"/>
    <col min="5123" max="5123" width="3.140625" style="55" customWidth="1"/>
    <col min="5124" max="5124" width="38.7109375" style="55" customWidth="1"/>
    <col min="5125" max="5125" width="18.28515625" style="55" customWidth="1"/>
    <col min="5126" max="5126" width="20" style="55" customWidth="1"/>
    <col min="5127" max="5378" width="9.140625" style="55"/>
    <col min="5379" max="5379" width="3.140625" style="55" customWidth="1"/>
    <col min="5380" max="5380" width="38.7109375" style="55" customWidth="1"/>
    <col min="5381" max="5381" width="18.28515625" style="55" customWidth="1"/>
    <col min="5382" max="5382" width="20" style="55" customWidth="1"/>
    <col min="5383" max="5634" width="9.140625" style="55"/>
    <col min="5635" max="5635" width="3.140625" style="55" customWidth="1"/>
    <col min="5636" max="5636" width="38.7109375" style="55" customWidth="1"/>
    <col min="5637" max="5637" width="18.28515625" style="55" customWidth="1"/>
    <col min="5638" max="5638" width="20" style="55" customWidth="1"/>
    <col min="5639" max="5890" width="9.140625" style="55"/>
    <col min="5891" max="5891" width="3.140625" style="55" customWidth="1"/>
    <col min="5892" max="5892" width="38.7109375" style="55" customWidth="1"/>
    <col min="5893" max="5893" width="18.28515625" style="55" customWidth="1"/>
    <col min="5894" max="5894" width="20" style="55" customWidth="1"/>
    <col min="5895" max="6146" width="9.140625" style="55"/>
    <col min="6147" max="6147" width="3.140625" style="55" customWidth="1"/>
    <col min="6148" max="6148" width="38.7109375" style="55" customWidth="1"/>
    <col min="6149" max="6149" width="18.28515625" style="55" customWidth="1"/>
    <col min="6150" max="6150" width="20" style="55" customWidth="1"/>
    <col min="6151" max="6402" width="9.140625" style="55"/>
    <col min="6403" max="6403" width="3.140625" style="55" customWidth="1"/>
    <col min="6404" max="6404" width="38.7109375" style="55" customWidth="1"/>
    <col min="6405" max="6405" width="18.28515625" style="55" customWidth="1"/>
    <col min="6406" max="6406" width="20" style="55" customWidth="1"/>
    <col min="6407" max="6658" width="9.140625" style="55"/>
    <col min="6659" max="6659" width="3.140625" style="55" customWidth="1"/>
    <col min="6660" max="6660" width="38.7109375" style="55" customWidth="1"/>
    <col min="6661" max="6661" width="18.28515625" style="55" customWidth="1"/>
    <col min="6662" max="6662" width="20" style="55" customWidth="1"/>
    <col min="6663" max="6914" width="9.140625" style="55"/>
    <col min="6915" max="6915" width="3.140625" style="55" customWidth="1"/>
    <col min="6916" max="6916" width="38.7109375" style="55" customWidth="1"/>
    <col min="6917" max="6917" width="18.28515625" style="55" customWidth="1"/>
    <col min="6918" max="6918" width="20" style="55" customWidth="1"/>
    <col min="6919" max="7170" width="9.140625" style="55"/>
    <col min="7171" max="7171" width="3.140625" style="55" customWidth="1"/>
    <col min="7172" max="7172" width="38.7109375" style="55" customWidth="1"/>
    <col min="7173" max="7173" width="18.28515625" style="55" customWidth="1"/>
    <col min="7174" max="7174" width="20" style="55" customWidth="1"/>
    <col min="7175" max="7426" width="9.140625" style="55"/>
    <col min="7427" max="7427" width="3.140625" style="55" customWidth="1"/>
    <col min="7428" max="7428" width="38.7109375" style="55" customWidth="1"/>
    <col min="7429" max="7429" width="18.28515625" style="55" customWidth="1"/>
    <col min="7430" max="7430" width="20" style="55" customWidth="1"/>
    <col min="7431" max="7682" width="9.140625" style="55"/>
    <col min="7683" max="7683" width="3.140625" style="55" customWidth="1"/>
    <col min="7684" max="7684" width="38.7109375" style="55" customWidth="1"/>
    <col min="7685" max="7685" width="18.28515625" style="55" customWidth="1"/>
    <col min="7686" max="7686" width="20" style="55" customWidth="1"/>
    <col min="7687" max="7938" width="9.140625" style="55"/>
    <col min="7939" max="7939" width="3.140625" style="55" customWidth="1"/>
    <col min="7940" max="7940" width="38.7109375" style="55" customWidth="1"/>
    <col min="7941" max="7941" width="18.28515625" style="55" customWidth="1"/>
    <col min="7942" max="7942" width="20" style="55" customWidth="1"/>
    <col min="7943" max="8194" width="9.140625" style="55"/>
    <col min="8195" max="8195" width="3.140625" style="55" customWidth="1"/>
    <col min="8196" max="8196" width="38.7109375" style="55" customWidth="1"/>
    <col min="8197" max="8197" width="18.28515625" style="55" customWidth="1"/>
    <col min="8198" max="8198" width="20" style="55" customWidth="1"/>
    <col min="8199" max="8450" width="9.140625" style="55"/>
    <col min="8451" max="8451" width="3.140625" style="55" customWidth="1"/>
    <col min="8452" max="8452" width="38.7109375" style="55" customWidth="1"/>
    <col min="8453" max="8453" width="18.28515625" style="55" customWidth="1"/>
    <col min="8454" max="8454" width="20" style="55" customWidth="1"/>
    <col min="8455" max="8706" width="9.140625" style="55"/>
    <col min="8707" max="8707" width="3.140625" style="55" customWidth="1"/>
    <col min="8708" max="8708" width="38.7109375" style="55" customWidth="1"/>
    <col min="8709" max="8709" width="18.28515625" style="55" customWidth="1"/>
    <col min="8710" max="8710" width="20" style="55" customWidth="1"/>
    <col min="8711" max="8962" width="9.140625" style="55"/>
    <col min="8963" max="8963" width="3.140625" style="55" customWidth="1"/>
    <col min="8964" max="8964" width="38.7109375" style="55" customWidth="1"/>
    <col min="8965" max="8965" width="18.28515625" style="55" customWidth="1"/>
    <col min="8966" max="8966" width="20" style="55" customWidth="1"/>
    <col min="8967" max="9218" width="9.140625" style="55"/>
    <col min="9219" max="9219" width="3.140625" style="55" customWidth="1"/>
    <col min="9220" max="9220" width="38.7109375" style="55" customWidth="1"/>
    <col min="9221" max="9221" width="18.28515625" style="55" customWidth="1"/>
    <col min="9222" max="9222" width="20" style="55" customWidth="1"/>
    <col min="9223" max="9474" width="9.140625" style="55"/>
    <col min="9475" max="9475" width="3.140625" style="55" customWidth="1"/>
    <col min="9476" max="9476" width="38.7109375" style="55" customWidth="1"/>
    <col min="9477" max="9477" width="18.28515625" style="55" customWidth="1"/>
    <col min="9478" max="9478" width="20" style="55" customWidth="1"/>
    <col min="9479" max="9730" width="9.140625" style="55"/>
    <col min="9731" max="9731" width="3.140625" style="55" customWidth="1"/>
    <col min="9732" max="9732" width="38.7109375" style="55" customWidth="1"/>
    <col min="9733" max="9733" width="18.28515625" style="55" customWidth="1"/>
    <col min="9734" max="9734" width="20" style="55" customWidth="1"/>
    <col min="9735" max="9986" width="9.140625" style="55"/>
    <col min="9987" max="9987" width="3.140625" style="55" customWidth="1"/>
    <col min="9988" max="9988" width="38.7109375" style="55" customWidth="1"/>
    <col min="9989" max="9989" width="18.28515625" style="55" customWidth="1"/>
    <col min="9990" max="9990" width="20" style="55" customWidth="1"/>
    <col min="9991" max="10242" width="9.140625" style="55"/>
    <col min="10243" max="10243" width="3.140625" style="55" customWidth="1"/>
    <col min="10244" max="10244" width="38.7109375" style="55" customWidth="1"/>
    <col min="10245" max="10245" width="18.28515625" style="55" customWidth="1"/>
    <col min="10246" max="10246" width="20" style="55" customWidth="1"/>
    <col min="10247" max="10498" width="9.140625" style="55"/>
    <col min="10499" max="10499" width="3.140625" style="55" customWidth="1"/>
    <col min="10500" max="10500" width="38.7109375" style="55" customWidth="1"/>
    <col min="10501" max="10501" width="18.28515625" style="55" customWidth="1"/>
    <col min="10502" max="10502" width="20" style="55" customWidth="1"/>
    <col min="10503" max="10754" width="9.140625" style="55"/>
    <col min="10755" max="10755" width="3.140625" style="55" customWidth="1"/>
    <col min="10756" max="10756" width="38.7109375" style="55" customWidth="1"/>
    <col min="10757" max="10757" width="18.28515625" style="55" customWidth="1"/>
    <col min="10758" max="10758" width="20" style="55" customWidth="1"/>
    <col min="10759" max="11010" width="9.140625" style="55"/>
    <col min="11011" max="11011" width="3.140625" style="55" customWidth="1"/>
    <col min="11012" max="11012" width="38.7109375" style="55" customWidth="1"/>
    <col min="11013" max="11013" width="18.28515625" style="55" customWidth="1"/>
    <col min="11014" max="11014" width="20" style="55" customWidth="1"/>
    <col min="11015" max="11266" width="9.140625" style="55"/>
    <col min="11267" max="11267" width="3.140625" style="55" customWidth="1"/>
    <col min="11268" max="11268" width="38.7109375" style="55" customWidth="1"/>
    <col min="11269" max="11269" width="18.28515625" style="55" customWidth="1"/>
    <col min="11270" max="11270" width="20" style="55" customWidth="1"/>
    <col min="11271" max="11522" width="9.140625" style="55"/>
    <col min="11523" max="11523" width="3.140625" style="55" customWidth="1"/>
    <col min="11524" max="11524" width="38.7109375" style="55" customWidth="1"/>
    <col min="11525" max="11525" width="18.28515625" style="55" customWidth="1"/>
    <col min="11526" max="11526" width="20" style="55" customWidth="1"/>
    <col min="11527" max="11778" width="9.140625" style="55"/>
    <col min="11779" max="11779" width="3.140625" style="55" customWidth="1"/>
    <col min="11780" max="11780" width="38.7109375" style="55" customWidth="1"/>
    <col min="11781" max="11781" width="18.28515625" style="55" customWidth="1"/>
    <col min="11782" max="11782" width="20" style="55" customWidth="1"/>
    <col min="11783" max="12034" width="9.140625" style="55"/>
    <col min="12035" max="12035" width="3.140625" style="55" customWidth="1"/>
    <col min="12036" max="12036" width="38.7109375" style="55" customWidth="1"/>
    <col min="12037" max="12037" width="18.28515625" style="55" customWidth="1"/>
    <col min="12038" max="12038" width="20" style="55" customWidth="1"/>
    <col min="12039" max="12290" width="9.140625" style="55"/>
    <col min="12291" max="12291" width="3.140625" style="55" customWidth="1"/>
    <col min="12292" max="12292" width="38.7109375" style="55" customWidth="1"/>
    <col min="12293" max="12293" width="18.28515625" style="55" customWidth="1"/>
    <col min="12294" max="12294" width="20" style="55" customWidth="1"/>
    <col min="12295" max="12546" width="9.140625" style="55"/>
    <col min="12547" max="12547" width="3.140625" style="55" customWidth="1"/>
    <col min="12548" max="12548" width="38.7109375" style="55" customWidth="1"/>
    <col min="12549" max="12549" width="18.28515625" style="55" customWidth="1"/>
    <col min="12550" max="12550" width="20" style="55" customWidth="1"/>
    <col min="12551" max="12802" width="9.140625" style="55"/>
    <col min="12803" max="12803" width="3.140625" style="55" customWidth="1"/>
    <col min="12804" max="12804" width="38.7109375" style="55" customWidth="1"/>
    <col min="12805" max="12805" width="18.28515625" style="55" customWidth="1"/>
    <col min="12806" max="12806" width="20" style="55" customWidth="1"/>
    <col min="12807" max="13058" width="9.140625" style="55"/>
    <col min="13059" max="13059" width="3.140625" style="55" customWidth="1"/>
    <col min="13060" max="13060" width="38.7109375" style="55" customWidth="1"/>
    <col min="13061" max="13061" width="18.28515625" style="55" customWidth="1"/>
    <col min="13062" max="13062" width="20" style="55" customWidth="1"/>
    <col min="13063" max="13314" width="9.140625" style="55"/>
    <col min="13315" max="13315" width="3.140625" style="55" customWidth="1"/>
    <col min="13316" max="13316" width="38.7109375" style="55" customWidth="1"/>
    <col min="13317" max="13317" width="18.28515625" style="55" customWidth="1"/>
    <col min="13318" max="13318" width="20" style="55" customWidth="1"/>
    <col min="13319" max="13570" width="9.140625" style="55"/>
    <col min="13571" max="13571" width="3.140625" style="55" customWidth="1"/>
    <col min="13572" max="13572" width="38.7109375" style="55" customWidth="1"/>
    <col min="13573" max="13573" width="18.28515625" style="55" customWidth="1"/>
    <col min="13574" max="13574" width="20" style="55" customWidth="1"/>
    <col min="13575" max="13826" width="9.140625" style="55"/>
    <col min="13827" max="13827" width="3.140625" style="55" customWidth="1"/>
    <col min="13828" max="13828" width="38.7109375" style="55" customWidth="1"/>
    <col min="13829" max="13829" width="18.28515625" style="55" customWidth="1"/>
    <col min="13830" max="13830" width="20" style="55" customWidth="1"/>
    <col min="13831" max="14082" width="9.140625" style="55"/>
    <col min="14083" max="14083" width="3.140625" style="55" customWidth="1"/>
    <col min="14084" max="14084" width="38.7109375" style="55" customWidth="1"/>
    <col min="14085" max="14085" width="18.28515625" style="55" customWidth="1"/>
    <col min="14086" max="14086" width="20" style="55" customWidth="1"/>
    <col min="14087" max="14338" width="9.140625" style="55"/>
    <col min="14339" max="14339" width="3.140625" style="55" customWidth="1"/>
    <col min="14340" max="14340" width="38.7109375" style="55" customWidth="1"/>
    <col min="14341" max="14341" width="18.28515625" style="55" customWidth="1"/>
    <col min="14342" max="14342" width="20" style="55" customWidth="1"/>
    <col min="14343" max="14594" width="9.140625" style="55"/>
    <col min="14595" max="14595" width="3.140625" style="55" customWidth="1"/>
    <col min="14596" max="14596" width="38.7109375" style="55" customWidth="1"/>
    <col min="14597" max="14597" width="18.28515625" style="55" customWidth="1"/>
    <col min="14598" max="14598" width="20" style="55" customWidth="1"/>
    <col min="14599" max="14850" width="9.140625" style="55"/>
    <col min="14851" max="14851" width="3.140625" style="55" customWidth="1"/>
    <col min="14852" max="14852" width="38.7109375" style="55" customWidth="1"/>
    <col min="14853" max="14853" width="18.28515625" style="55" customWidth="1"/>
    <col min="14854" max="14854" width="20" style="55" customWidth="1"/>
    <col min="14855" max="15106" width="9.140625" style="55"/>
    <col min="15107" max="15107" width="3.140625" style="55" customWidth="1"/>
    <col min="15108" max="15108" width="38.7109375" style="55" customWidth="1"/>
    <col min="15109" max="15109" width="18.28515625" style="55" customWidth="1"/>
    <col min="15110" max="15110" width="20" style="55" customWidth="1"/>
    <col min="15111" max="15362" width="9.140625" style="55"/>
    <col min="15363" max="15363" width="3.140625" style="55" customWidth="1"/>
    <col min="15364" max="15364" width="38.7109375" style="55" customWidth="1"/>
    <col min="15365" max="15365" width="18.28515625" style="55" customWidth="1"/>
    <col min="15366" max="15366" width="20" style="55" customWidth="1"/>
    <col min="15367" max="15618" width="9.140625" style="55"/>
    <col min="15619" max="15619" width="3.140625" style="55" customWidth="1"/>
    <col min="15620" max="15620" width="38.7109375" style="55" customWidth="1"/>
    <col min="15621" max="15621" width="18.28515625" style="55" customWidth="1"/>
    <col min="15622" max="15622" width="20" style="55" customWidth="1"/>
    <col min="15623" max="15874" width="9.140625" style="55"/>
    <col min="15875" max="15875" width="3.140625" style="55" customWidth="1"/>
    <col min="15876" max="15876" width="38.7109375" style="55" customWidth="1"/>
    <col min="15877" max="15877" width="18.28515625" style="55" customWidth="1"/>
    <col min="15878" max="15878" width="20" style="55" customWidth="1"/>
    <col min="15879" max="16130" width="9.140625" style="55"/>
    <col min="16131" max="16131" width="3.140625" style="55" customWidth="1"/>
    <col min="16132" max="16132" width="38.7109375" style="55" customWidth="1"/>
    <col min="16133" max="16133" width="18.28515625" style="55" customWidth="1"/>
    <col min="16134" max="16134" width="20" style="55" customWidth="1"/>
    <col min="16135" max="16384" width="9.140625" style="55"/>
  </cols>
  <sheetData>
    <row r="1" spans="1:10" ht="15" customHeight="1" x14ac:dyDescent="0.2">
      <c r="I1" s="81" t="s">
        <v>146</v>
      </c>
    </row>
    <row r="2" spans="1:10" ht="56.25" customHeight="1" x14ac:dyDescent="0.2">
      <c r="A2" s="58"/>
      <c r="B2" s="58"/>
      <c r="C2" s="58"/>
      <c r="D2" s="58"/>
      <c r="E2" s="408"/>
      <c r="F2" s="408"/>
      <c r="G2" s="395" t="s">
        <v>418</v>
      </c>
      <c r="H2" s="396"/>
      <c r="I2" s="396"/>
      <c r="J2" s="121"/>
    </row>
    <row r="3" spans="1:10" ht="14.25" customHeight="1" x14ac:dyDescent="0.2">
      <c r="A3" s="58"/>
      <c r="B3" s="58"/>
      <c r="C3" s="58"/>
      <c r="D3" s="58"/>
      <c r="E3" s="99"/>
      <c r="F3" s="99"/>
      <c r="G3" s="65"/>
      <c r="H3" s="99"/>
      <c r="I3" s="114"/>
    </row>
    <row r="4" spans="1:10" ht="39" customHeight="1" x14ac:dyDescent="0.2">
      <c r="A4" s="418" t="s">
        <v>430</v>
      </c>
      <c r="B4" s="418"/>
      <c r="C4" s="418"/>
      <c r="D4" s="418"/>
      <c r="E4" s="418"/>
      <c r="F4" s="418"/>
      <c r="G4" s="418"/>
      <c r="H4" s="418"/>
      <c r="I4" s="418"/>
    </row>
    <row r="5" spans="1:10" ht="26.25" customHeight="1" x14ac:dyDescent="0.2">
      <c r="A5" s="71"/>
      <c r="B5" s="71"/>
      <c r="C5" s="71"/>
      <c r="D5" s="71"/>
      <c r="E5" s="72"/>
      <c r="F5" s="72"/>
      <c r="G5" s="73"/>
      <c r="H5" s="65"/>
      <c r="I5" s="65"/>
    </row>
    <row r="6" spans="1:10" ht="36" customHeight="1" x14ac:dyDescent="0.2">
      <c r="A6" s="432" t="s">
        <v>129</v>
      </c>
      <c r="B6" s="432" t="s">
        <v>130</v>
      </c>
      <c r="C6" s="429" t="s">
        <v>131</v>
      </c>
      <c r="D6" s="430"/>
      <c r="E6" s="431"/>
      <c r="F6" s="434" t="s">
        <v>132</v>
      </c>
      <c r="G6" s="432" t="s">
        <v>133</v>
      </c>
      <c r="H6" s="425" t="s">
        <v>134</v>
      </c>
      <c r="I6" s="426"/>
    </row>
    <row r="7" spans="1:10" ht="39" customHeight="1" x14ac:dyDescent="0.2">
      <c r="A7" s="433"/>
      <c r="B7" s="433"/>
      <c r="C7" s="115" t="s">
        <v>153</v>
      </c>
      <c r="D7" s="115" t="s">
        <v>392</v>
      </c>
      <c r="E7" s="115" t="s">
        <v>417</v>
      </c>
      <c r="F7" s="433"/>
      <c r="G7" s="433"/>
      <c r="H7" s="427"/>
      <c r="I7" s="428"/>
    </row>
    <row r="8" spans="1:10" ht="16.5" customHeight="1" x14ac:dyDescent="0.2">
      <c r="A8" s="70">
        <v>1</v>
      </c>
      <c r="B8" s="70">
        <v>2</v>
      </c>
      <c r="C8" s="70">
        <v>3</v>
      </c>
      <c r="D8" s="70">
        <v>4</v>
      </c>
      <c r="E8" s="70">
        <v>5</v>
      </c>
      <c r="F8" s="70">
        <v>6</v>
      </c>
      <c r="G8" s="101">
        <v>7</v>
      </c>
      <c r="H8" s="422">
        <v>8</v>
      </c>
      <c r="I8" s="422"/>
    </row>
    <row r="9" spans="1:10" ht="20.100000000000001" customHeight="1" x14ac:dyDescent="0.25">
      <c r="A9" s="116"/>
      <c r="B9" s="116" t="s">
        <v>140</v>
      </c>
      <c r="C9" s="124">
        <v>0</v>
      </c>
      <c r="D9" s="124">
        <v>0</v>
      </c>
      <c r="E9" s="124">
        <v>0</v>
      </c>
      <c r="F9" s="116" t="s">
        <v>140</v>
      </c>
      <c r="G9" s="117" t="s">
        <v>140</v>
      </c>
      <c r="H9" s="423" t="s">
        <v>140</v>
      </c>
      <c r="I9" s="423"/>
    </row>
    <row r="10" spans="1:10" ht="20.100000000000001" customHeight="1" x14ac:dyDescent="0.2">
      <c r="A10" s="115"/>
      <c r="B10" s="115" t="s">
        <v>97</v>
      </c>
      <c r="C10" s="120">
        <v>0</v>
      </c>
      <c r="D10" s="120">
        <v>0</v>
      </c>
      <c r="E10" s="118">
        <v>0</v>
      </c>
      <c r="F10" s="118" t="s">
        <v>140</v>
      </c>
      <c r="G10" s="119" t="s">
        <v>140</v>
      </c>
      <c r="H10" s="424" t="s">
        <v>140</v>
      </c>
      <c r="I10" s="424"/>
    </row>
    <row r="11" spans="1:10" ht="13.5" customHeight="1" x14ac:dyDescent="0.2">
      <c r="A11" s="66"/>
      <c r="B11" s="68"/>
      <c r="C11" s="68"/>
      <c r="D11" s="68"/>
      <c r="E11" s="69"/>
      <c r="F11" s="69"/>
      <c r="G11" s="67"/>
    </row>
  </sheetData>
  <customSheetViews>
    <customSheetView guid="{8892A839-CCFA-4457-8583-018401DCCD66}" fitToPage="1">
      <selection activeCell="G19" sqref="G19"/>
      <pageMargins left="0.74803149606299213" right="0.74803149606299213" top="0.98425196850393704" bottom="0.98425196850393704" header="0.51181102362204722" footer="0.51181102362204722"/>
      <printOptions horizontalCentered="1"/>
      <pageSetup paperSize="9" orientation="landscape" r:id="rId1"/>
      <headerFooter alignWithMargins="0"/>
    </customSheetView>
  </customSheetViews>
  <mergeCells count="12">
    <mergeCell ref="A4:I4"/>
    <mergeCell ref="H8:I8"/>
    <mergeCell ref="H9:I9"/>
    <mergeCell ref="H10:I10"/>
    <mergeCell ref="E2:F2"/>
    <mergeCell ref="H6:I7"/>
    <mergeCell ref="C6:E6"/>
    <mergeCell ref="A6:A7"/>
    <mergeCell ref="B6:B7"/>
    <mergeCell ref="F6:F7"/>
    <mergeCell ref="G6:G7"/>
    <mergeCell ref="G2:I2"/>
  </mergeCells>
  <printOptions horizontalCentered="1"/>
  <pageMargins left="0.74803149606299213" right="0.74803149606299213" top="0.98425196850393704" bottom="0.98425196850393704" header="0.51181102362204722" footer="0.51181102362204722"/>
  <pageSetup paperSize="9" orientation="landscape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8</vt:i4>
      </vt:variant>
    </vt:vector>
  </HeadingPairs>
  <TitlesOfParts>
    <vt:vector size="18" baseType="lpstr">
      <vt:lpstr>Приложение 1</vt:lpstr>
      <vt:lpstr>Приложение 2</vt:lpstr>
      <vt:lpstr>Приложение 3</vt:lpstr>
      <vt:lpstr>Приложение 4</vt:lpstr>
      <vt:lpstr>Приложение 5</vt:lpstr>
      <vt:lpstr>Приложение 6</vt:lpstr>
      <vt:lpstr>Приложение 7</vt:lpstr>
      <vt:lpstr>Приложение 8</vt:lpstr>
      <vt:lpstr>Приложение 9</vt:lpstr>
      <vt:lpstr>Приложение 10</vt:lpstr>
      <vt:lpstr>'Приложение 1'!Заголовки_для_печати</vt:lpstr>
      <vt:lpstr>'Приложение 3'!Заголовки_для_печати</vt:lpstr>
      <vt:lpstr>'Приложение 4'!Заголовки_для_печати</vt:lpstr>
      <vt:lpstr>'Приложение 5'!Заголовки_для_печати</vt:lpstr>
      <vt:lpstr>'Приложение 1'!Область_печати</vt:lpstr>
      <vt:lpstr>'Приложение 3'!Область_печати</vt:lpstr>
      <vt:lpstr>'Приложение 4'!Область_печати</vt:lpstr>
      <vt:lpstr>'Приложение 5'!Область_печати</vt:lpstr>
    </vt:vector>
  </TitlesOfParts>
  <Company>DG Win&amp;Soft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shabanova_ov</dc:creator>
  <cp:lastModifiedBy>Пользователь</cp:lastModifiedBy>
  <cp:lastPrinted>2024-11-14T05:57:54Z</cp:lastPrinted>
  <dcterms:created xsi:type="dcterms:W3CDTF">2015-10-23T06:56:22Z</dcterms:created>
  <dcterms:modified xsi:type="dcterms:W3CDTF">2024-11-14T10:05:01Z</dcterms:modified>
</cp:coreProperties>
</file>